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2615" windowHeight="11760" activeTab="2"/>
  </bookViews>
  <sheets>
    <sheet name="Kryci list" sheetId="1" r:id="rId1"/>
    <sheet name="Rekapitulacia" sheetId="2" r:id="rId2"/>
    <sheet name="Prehlad" sheetId="3" r:id="rId3"/>
    <sheet name="Figury" sheetId="4" r:id="rId4"/>
  </sheets>
  <definedNames>
    <definedName name="_xlnm._FilterDatabase" hidden="1">#REF!</definedName>
    <definedName name="fakt1R">#REF!</definedName>
    <definedName name="_xlnm.Print_Titles" localSheetId="3">Figury!$8:$10</definedName>
    <definedName name="_xlnm.Print_Titles" localSheetId="2">Prehlad!$8:$10</definedName>
    <definedName name="_xlnm.Print_Titles" localSheetId="1">Rekapitulacia!$8:$10</definedName>
    <definedName name="_xlnm.Print_Area" localSheetId="3">Figury!$A:$D</definedName>
    <definedName name="_xlnm.Print_Area" localSheetId="0">'Kryci list'!$A:$M</definedName>
    <definedName name="_xlnm.Print_Area" localSheetId="2">Prehlad!$A:$O</definedName>
    <definedName name="_xlnm.Print_Area" localSheetId="1">Rekapitulacia!$A:$F</definedName>
  </definedNames>
  <calcPr calcId="124519"/>
</workbook>
</file>

<file path=xl/calcChain.xml><?xml version="1.0" encoding="utf-8"?>
<calcChain xmlns="http://schemas.openxmlformats.org/spreadsheetml/2006/main">
  <c r="E12" i="1"/>
  <c r="E15" s="1"/>
  <c r="F11"/>
  <c r="E11"/>
  <c r="D11"/>
  <c r="B17" i="2"/>
  <c r="B13"/>
  <c r="H84" i="3"/>
  <c r="J84" s="1"/>
  <c r="H83"/>
  <c r="J83" s="1"/>
  <c r="H78"/>
  <c r="J78" s="1"/>
  <c r="I77"/>
  <c r="J77" s="1"/>
  <c r="I76"/>
  <c r="J76" s="1"/>
  <c r="H75"/>
  <c r="J75" s="1"/>
  <c r="I70"/>
  <c r="J70" s="1"/>
  <c r="I68"/>
  <c r="J68" s="1"/>
  <c r="H69"/>
  <c r="J69" s="1"/>
  <c r="H67"/>
  <c r="J67" s="1"/>
  <c r="H62"/>
  <c r="J62" s="1"/>
  <c r="H63"/>
  <c r="J63" s="1"/>
  <c r="H64"/>
  <c r="J64" s="1"/>
  <c r="H57"/>
  <c r="J57" s="1"/>
  <c r="H58"/>
  <c r="J58" s="1"/>
  <c r="H59"/>
  <c r="J59" s="1"/>
  <c r="H60"/>
  <c r="J60" s="1"/>
  <c r="H55"/>
  <c r="J55" s="1"/>
  <c r="I54"/>
  <c r="J54" s="1"/>
  <c r="I65" s="1"/>
  <c r="H46"/>
  <c r="J46" s="1"/>
  <c r="H47"/>
  <c r="J47" s="1"/>
  <c r="H48"/>
  <c r="J48" s="1"/>
  <c r="H45"/>
  <c r="J45" s="1"/>
  <c r="J38"/>
  <c r="H41"/>
  <c r="J41" s="1"/>
  <c r="I39"/>
  <c r="I50" s="1"/>
  <c r="I38"/>
  <c r="H27"/>
  <c r="J27" s="1"/>
  <c r="H29"/>
  <c r="J29" s="1"/>
  <c r="H31"/>
  <c r="J31" s="1"/>
  <c r="H34"/>
  <c r="J34" s="1"/>
  <c r="H36"/>
  <c r="J36" s="1"/>
  <c r="H37"/>
  <c r="J37" s="1"/>
  <c r="H25"/>
  <c r="J25" s="1"/>
  <c r="H16"/>
  <c r="J16" s="1"/>
  <c r="H18"/>
  <c r="J18" s="1"/>
  <c r="H19"/>
  <c r="J19" s="1"/>
  <c r="H20"/>
  <c r="J20" s="1"/>
  <c r="H21"/>
  <c r="J21" s="1"/>
  <c r="H22"/>
  <c r="J22" s="1"/>
  <c r="H14"/>
  <c r="J14" s="1"/>
  <c r="H1" i="1"/>
  <c r="M8"/>
  <c r="M9"/>
  <c r="F13"/>
  <c r="F14"/>
  <c r="I15"/>
  <c r="M15"/>
  <c r="M21"/>
  <c r="L25"/>
  <c r="M25" s="1"/>
  <c r="D8" i="3"/>
  <c r="B8" i="2"/>
  <c r="C12"/>
  <c r="E12"/>
  <c r="F12"/>
  <c r="G12"/>
  <c r="C13"/>
  <c r="E13"/>
  <c r="F13"/>
  <c r="G13"/>
  <c r="C14"/>
  <c r="E14"/>
  <c r="F14"/>
  <c r="G14"/>
  <c r="C15"/>
  <c r="E15"/>
  <c r="F15"/>
  <c r="G15"/>
  <c r="C16"/>
  <c r="E16"/>
  <c r="F16"/>
  <c r="G16"/>
  <c r="E17"/>
  <c r="F17"/>
  <c r="G17"/>
  <c r="E18"/>
  <c r="F18"/>
  <c r="G18"/>
  <c r="E19"/>
  <c r="F19"/>
  <c r="G19"/>
  <c r="E20"/>
  <c r="F20"/>
  <c r="G20"/>
  <c r="E21"/>
  <c r="F21"/>
  <c r="G21"/>
  <c r="C22"/>
  <c r="E22"/>
  <c r="F22"/>
  <c r="G22"/>
  <c r="C23"/>
  <c r="E23"/>
  <c r="F23"/>
  <c r="G23"/>
  <c r="E24"/>
  <c r="F24"/>
  <c r="G24"/>
  <c r="E25"/>
  <c r="F25"/>
  <c r="G25"/>
  <c r="J85" i="3" l="1"/>
  <c r="E85"/>
  <c r="E86" s="1"/>
  <c r="H85"/>
  <c r="I79"/>
  <c r="C20" i="2" s="1"/>
  <c r="E79" i="3"/>
  <c r="J79"/>
  <c r="D20" i="2" s="1"/>
  <c r="H79" i="3"/>
  <c r="B20" i="2" s="1"/>
  <c r="I73" i="3"/>
  <c r="C19" i="2" s="1"/>
  <c r="E73" i="3"/>
  <c r="J73"/>
  <c r="D19" i="2" s="1"/>
  <c r="H73" i="3"/>
  <c r="B19" i="2" s="1"/>
  <c r="H65" i="3"/>
  <c r="B18" i="2" s="1"/>
  <c r="I80" i="3"/>
  <c r="C18" i="2"/>
  <c r="E65" i="3"/>
  <c r="E80" s="1"/>
  <c r="J49"/>
  <c r="D16" i="2" s="1"/>
  <c r="H49" i="3"/>
  <c r="B16" i="2" s="1"/>
  <c r="C17"/>
  <c r="E39" i="3"/>
  <c r="H32"/>
  <c r="E32"/>
  <c r="J32"/>
  <c r="D13" i="2" s="1"/>
  <c r="E23" i="3"/>
  <c r="H23"/>
  <c r="B12" i="2" s="1"/>
  <c r="J23" i="3"/>
  <c r="D12" i="2" s="1"/>
  <c r="H43" i="3"/>
  <c r="J43"/>
  <c r="E43"/>
  <c r="J65"/>
  <c r="E49"/>
  <c r="J39"/>
  <c r="D14" i="2" s="1"/>
  <c r="H39" i="3"/>
  <c r="B14" i="2" s="1"/>
  <c r="E87" i="3" l="1"/>
  <c r="H86"/>
  <c r="B23" i="2" s="1"/>
  <c r="B22"/>
  <c r="J86" i="3"/>
  <c r="D23" i="2" s="1"/>
  <c r="D22"/>
  <c r="H80" i="3"/>
  <c r="H87" s="1"/>
  <c r="B24" i="2" s="1"/>
  <c r="I87" i="3"/>
  <c r="C21" i="2"/>
  <c r="D18"/>
  <c r="J80" i="3"/>
  <c r="E50"/>
  <c r="E88" s="1"/>
  <c r="H50"/>
  <c r="B15" i="2"/>
  <c r="J50" i="3"/>
  <c r="D15" i="2"/>
  <c r="B21" l="1"/>
  <c r="C24"/>
  <c r="I88" i="3"/>
  <c r="C25" i="2" s="1"/>
  <c r="J87" i="3"/>
  <c r="D24" i="2" s="1"/>
  <c r="D12" i="1" s="1"/>
  <c r="D21" i="2"/>
  <c r="D17"/>
  <c r="H88" i="3"/>
  <c r="B25" i="2" s="1"/>
  <c r="D15" i="1" l="1"/>
  <c r="F12"/>
  <c r="F15" s="1"/>
  <c r="M23" s="1"/>
  <c r="L24" s="1"/>
  <c r="M24" s="1"/>
  <c r="M26" s="1"/>
  <c r="J88" i="3"/>
  <c r="D25" i="2" s="1"/>
  <c r="F8" i="1" l="1"/>
  <c r="I8"/>
  <c r="I9"/>
  <c r="F9"/>
</calcChain>
</file>

<file path=xl/sharedStrings.xml><?xml version="1.0" encoding="utf-8"?>
<sst xmlns="http://schemas.openxmlformats.org/spreadsheetml/2006/main" count="575" uniqueCount="303">
  <si>
    <t xml:space="preserve"> Jozef Kavuljak</t>
  </si>
  <si>
    <t>V module</t>
  </si>
  <si>
    <t>Hlavička1</t>
  </si>
  <si>
    <t>Mena</t>
  </si>
  <si>
    <t>Hlavička2</t>
  </si>
  <si>
    <t>Obdobie</t>
  </si>
  <si>
    <t xml:space="preserve"> Stavba :Cykloturistický prístrešok Zubrohlava</t>
  </si>
  <si>
    <t>Miesto:</t>
  </si>
  <si>
    <t>Zubrohlava, lokalita Kýčera</t>
  </si>
  <si>
    <t>Rozpočet:</t>
  </si>
  <si>
    <t>Rozpočet</t>
  </si>
  <si>
    <t>Krycí list rozpočtu v</t>
  </si>
  <si>
    <t>EUR</t>
  </si>
  <si>
    <t xml:space="preserve"> </t>
  </si>
  <si>
    <t>JKSO :</t>
  </si>
  <si>
    <t>Spracoval:</t>
  </si>
  <si>
    <t>J.Kavuljak</t>
  </si>
  <si>
    <t>Čerpanie</t>
  </si>
  <si>
    <t>Krycí list splátky v</t>
  </si>
  <si>
    <t>za obdobie</t>
  </si>
  <si>
    <t>Mesiac 2011</t>
  </si>
  <si>
    <t>Dňa:</t>
  </si>
  <si>
    <t>09.04.2018</t>
  </si>
  <si>
    <t>Zmluva č.:</t>
  </si>
  <si>
    <t>VK</t>
  </si>
  <si>
    <t>Krycí list výrobnej kalkulácie v</t>
  </si>
  <si>
    <t xml:space="preserve"> Odberateľ:</t>
  </si>
  <si>
    <t xml:space="preserve">Obec Zubrohlava </t>
  </si>
  <si>
    <t>02943</t>
  </si>
  <si>
    <t>Zubrohlava</t>
  </si>
  <si>
    <t>IČO:</t>
  </si>
  <si>
    <t>DIČ:</t>
  </si>
  <si>
    <t>VF</t>
  </si>
  <si>
    <t xml:space="preserve"> Dodávateľ:</t>
  </si>
  <si>
    <t xml:space="preserve"> Projektant:</t>
  </si>
  <si>
    <t>M3 OP</t>
  </si>
  <si>
    <t>M2 UP</t>
  </si>
  <si>
    <t>M2 ZP</t>
  </si>
  <si>
    <t>M</t>
  </si>
  <si>
    <t>A</t>
  </si>
  <si>
    <t xml:space="preserve"> ZRN</t>
  </si>
  <si>
    <t>Konštrukcie</t>
  </si>
  <si>
    <t>Špecifikovaný materiál</t>
  </si>
  <si>
    <t>Spolu ZRN</t>
  </si>
  <si>
    <t>B</t>
  </si>
  <si>
    <t>IN - Individuálne náklady</t>
  </si>
  <si>
    <t>C</t>
  </si>
  <si>
    <t>NUS - náklady umiestnenia stavby</t>
  </si>
  <si>
    <t xml:space="preserve"> HSV:</t>
  </si>
  <si>
    <t xml:space="preserve"> Práce nadčas</t>
  </si>
  <si>
    <t xml:space="preserve"> Zariadenie staveniska</t>
  </si>
  <si>
    <t xml:space="preserve"> PSV:</t>
  </si>
  <si>
    <t xml:space="preserve"> Murárske výpomoce</t>
  </si>
  <si>
    <t xml:space="preserve"> Prevádzkové vplyvy</t>
  </si>
  <si>
    <t xml:space="preserve"> MCE:</t>
  </si>
  <si>
    <t xml:space="preserve"> Bez pevnej podlahy</t>
  </si>
  <si>
    <t xml:space="preserve"> Sťažené podmienky</t>
  </si>
  <si>
    <t xml:space="preserve"> Iné:</t>
  </si>
  <si>
    <t xml:space="preserve"> Súčet:</t>
  </si>
  <si>
    <t xml:space="preserve">Súčet riadkov 6 až 9: </t>
  </si>
  <si>
    <t xml:space="preserve">Súčet riadkov 11 až 14: </t>
  </si>
  <si>
    <t>projektant, rozpočtár, cenár</t>
  </si>
  <si>
    <t>dodávateľ, zhotoviteľ</t>
  </si>
  <si>
    <t>D</t>
  </si>
  <si>
    <t>ON - ostatné náklady</t>
  </si>
  <si>
    <t>dátum:</t>
  </si>
  <si>
    <t>podpis:</t>
  </si>
  <si>
    <t xml:space="preserve"> Ostatné náklady uvedené v rozpočte</t>
  </si>
  <si>
    <t>pečiatka:</t>
  </si>
  <si>
    <t xml:space="preserve"> Inžinierska činnosť</t>
  </si>
  <si>
    <t xml:space="preserve"> Projektové práce</t>
  </si>
  <si>
    <t xml:space="preserve">Súčet riadkov 16 až 19: </t>
  </si>
  <si>
    <t>odberateľ, obstarávateľ</t>
  </si>
  <si>
    <t>E</t>
  </si>
  <si>
    <t>Celkové náklady</t>
  </si>
  <si>
    <t xml:space="preserve">Súčet riadkov 5, 10, 15 a 20: </t>
  </si>
  <si>
    <t xml:space="preserve"> DPH   20% z:</t>
  </si>
  <si>
    <t xml:space="preserve"> DPH    0% z:</t>
  </si>
  <si>
    <t xml:space="preserve">Súčet riadkov 21 až 23: </t>
  </si>
  <si>
    <t>F</t>
  </si>
  <si>
    <t xml:space="preserve"> Odpočet - prípočet</t>
  </si>
  <si>
    <t xml:space="preserve">Odberateľ: Obec Zubrohlava </t>
  </si>
  <si>
    <t xml:space="preserve">Spracoval: J.Kavuljak                              </t>
  </si>
  <si>
    <t xml:space="preserve">Projektant: </t>
  </si>
  <si>
    <t xml:space="preserve">JKSO : </t>
  </si>
  <si>
    <t>Rekapitulácia rozpočtu v</t>
  </si>
  <si>
    <t xml:space="preserve">Dodávateľ: </t>
  </si>
  <si>
    <t>Dátum: 09.04.2018</t>
  </si>
  <si>
    <t>Rekapitulácia splátky v</t>
  </si>
  <si>
    <t>Rekapitulácia výrobnej kalkulácie v</t>
  </si>
  <si>
    <t>Stavba :Cykloturistický prístrešok Zubrohlava</t>
  </si>
  <si>
    <t>Jozef Kavuljak</t>
  </si>
  <si>
    <t>Popis položky, stavebného dielu, remesla</t>
  </si>
  <si>
    <t>Špecifikovaný</t>
  </si>
  <si>
    <t>Spolu</t>
  </si>
  <si>
    <t>Hmotnosť v tonách</t>
  </si>
  <si>
    <t>Suť v tonách</t>
  </si>
  <si>
    <t>materiál</t>
  </si>
  <si>
    <t>Nh</t>
  </si>
  <si>
    <t>1 - ZEMNE PRÁCE spolu :</t>
  </si>
  <si>
    <t>2 - ZÁKLADY spolu :</t>
  </si>
  <si>
    <t>5 - KOMUNIKÁCIE spolu :</t>
  </si>
  <si>
    <t>6 - ÚPRAVY POVRCHOV, PODLAHY, VÝPLNE spolu :</t>
  </si>
  <si>
    <t>9 - OSTATNÉ KONŠTRUKCIE A PRÁCE spolu :</t>
  </si>
  <si>
    <t>PRÁCE A DODÁVKY HSV spolu :</t>
  </si>
  <si>
    <t>762 - Konštrukcie tesárske spolu :</t>
  </si>
  <si>
    <t>763 - Konštrukcie  - drevostavby spolu :</t>
  </si>
  <si>
    <t>765 - Krytiny tvrdé spolu :</t>
  </si>
  <si>
    <t>76 - KONŠTRUKCIE spolu :</t>
  </si>
  <si>
    <t>783 - Nátery spolu :</t>
  </si>
  <si>
    <t>78 - DOKONČOVACIE PRÁCE spolu :</t>
  </si>
  <si>
    <t>PRÁCE A DODÁVKY PSV spolu :</t>
  </si>
  <si>
    <t>Rozpočet celkom :</t>
  </si>
  <si>
    <t>Prehľad rozpočtových nákladov v</t>
  </si>
  <si>
    <t>Súpis vykonaných prác a dodávok v</t>
  </si>
  <si>
    <t>Prehľad kalkulovaných nákladov v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</si>
  <si>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</si>
  <si>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</si>
  <si>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</si>
  <si>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</si>
  <si>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</si>
  <si>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</si>
  <si>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</si>
  <si>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DPH</t>
  </si>
  <si>
    <t>Pozícia</t>
  </si>
  <si>
    <t>Vyňatý</t>
  </si>
  <si>
    <t>Vysoká sadzba</t>
  </si>
  <si>
    <t>Typ</t>
  </si>
  <si>
    <t>X</t>
  </si>
  <si>
    <t>Y</t>
  </si>
  <si>
    <t>Klasifikácia</t>
  </si>
  <si>
    <t>Katalógové</t>
  </si>
  <si>
    <t>číslo</t>
  </si>
  <si>
    <t>cen.</t>
  </si>
  <si>
    <t>výkaz-výmer</t>
  </si>
  <si>
    <t>výmera</t>
  </si>
  <si>
    <t>jednotka</t>
  </si>
  <si>
    <t>cena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</si>
  <si>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</si>
  <si>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</si>
  <si>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</si>
  <si>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</si>
  <si>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</si>
  <si>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</si>
  <si>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</si>
  <si>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produkcie</t>
  </si>
  <si>
    <t>Ceny</t>
  </si>
  <si>
    <t>PRÁCE A DODÁVKY HSV</t>
  </si>
  <si>
    <t>1 - ZEMNE PRÁCE</t>
  </si>
  <si>
    <t>272</t>
  </si>
  <si>
    <t xml:space="preserve">12110-1101   </t>
  </si>
  <si>
    <t>Odstránenie ornice s premiestnením do 50 m</t>
  </si>
  <si>
    <t>m3</t>
  </si>
  <si>
    <t xml:space="preserve">E1                  </t>
  </si>
  <si>
    <t>45.11.21</t>
  </si>
  <si>
    <t>6,15*20,15*0,30 =   37,177</t>
  </si>
  <si>
    <t>a</t>
  </si>
  <si>
    <t xml:space="preserve">13120-1101   </t>
  </si>
  <si>
    <t>Hĺbenie jám nezapaž. v horn. tr. 3 do 100 m3</t>
  </si>
  <si>
    <t>(0,5*0,5*0,91)*14 =   3,185</t>
  </si>
  <si>
    <t xml:space="preserve">13220-1109   </t>
  </si>
  <si>
    <t>Príplatok za lepivosť horniny tr. 3 v rýhach š. do 60 cm</t>
  </si>
  <si>
    <t xml:space="preserve">16110-1102   </t>
  </si>
  <si>
    <t>Zvislé premiestnenie výkopu horn. tr. 1-4 do 4 m</t>
  </si>
  <si>
    <t>45.11.24</t>
  </si>
  <si>
    <t xml:space="preserve">16220-1102   </t>
  </si>
  <si>
    <t>Vodorovné premiestnenie výkopu do 50 m horn. tr. 1-4</t>
  </si>
  <si>
    <t xml:space="preserve">17120-1201   </t>
  </si>
  <si>
    <t>Uloženie sypaniny na skládku</t>
  </si>
  <si>
    <t xml:space="preserve">17410-1101   </t>
  </si>
  <si>
    <t>Zásyp zhutnený jám, rýh, šachiet alebo okolo objektu</t>
  </si>
  <si>
    <t>2 - ZÁKLADY</t>
  </si>
  <si>
    <t>002</t>
  </si>
  <si>
    <t xml:space="preserve">27157-1112   </t>
  </si>
  <si>
    <t>Vankúš pod základy zo štrkopiesku netriedeného</t>
  </si>
  <si>
    <t xml:space="preserve">E2                  </t>
  </si>
  <si>
    <t>45.25.21</t>
  </si>
  <si>
    <t>(0,5*0,5*0,15)*14 =   0,525</t>
  </si>
  <si>
    <t>211</t>
  </si>
  <si>
    <t xml:space="preserve">27531-1116   </t>
  </si>
  <si>
    <t>Základové pätky z betónu prostého tr. C 16/20, cement portlandský</t>
  </si>
  <si>
    <t>45.25.32</t>
  </si>
  <si>
    <t>(0,5*0,5*1,20)*14 =   4,200</t>
  </si>
  <si>
    <t>011</t>
  </si>
  <si>
    <t xml:space="preserve">27535-1217   </t>
  </si>
  <si>
    <t>Debnenie základových pätiek drevené tradičné, zhotovenie</t>
  </si>
  <si>
    <t>m2</t>
  </si>
  <si>
    <t>(0,5*0,29*4)*14 =   8,120</t>
  </si>
  <si>
    <t xml:space="preserve">27535-1218   </t>
  </si>
  <si>
    <t>Debnenie základových pätiek drevené tradičné, odstránenie</t>
  </si>
  <si>
    <t>5 - KOMUNIKÁCIE</t>
  </si>
  <si>
    <t>221</t>
  </si>
  <si>
    <t xml:space="preserve">56475-1111r  </t>
  </si>
  <si>
    <t>Podklad z kameniva hrub. drveného 16-32 mm hr. 150 mm</t>
  </si>
  <si>
    <t xml:space="preserve">E5                  </t>
  </si>
  <si>
    <t>45.23.11</t>
  </si>
  <si>
    <t>(6*20) =   120,000</t>
  </si>
  <si>
    <t xml:space="preserve">56475-1114r  </t>
  </si>
  <si>
    <t>Podklad z kameniva hrub. drveného 8-16 mm hr. 100 mm</t>
  </si>
  <si>
    <t xml:space="preserve">59410-1153   </t>
  </si>
  <si>
    <t>Kladenie dlažby z nepravidelného kameňa hr. do 10 cm do lôžka zo štrkopiesku hr. 50 mm</t>
  </si>
  <si>
    <t xml:space="preserve">  .  .  </t>
  </si>
  <si>
    <t>MAT</t>
  </si>
  <si>
    <t xml:space="preserve">583 807520   </t>
  </si>
  <si>
    <t>Kameň lomový upravený tr. 1 dlažba 25</t>
  </si>
  <si>
    <t>t</t>
  </si>
  <si>
    <t>26.70.12</t>
  </si>
  <si>
    <t xml:space="preserve">                    </t>
  </si>
  <si>
    <t>6 - ÚPRAVY POVRCHOV, PODLAHY, VÝPLNE</t>
  </si>
  <si>
    <t xml:space="preserve">63157-1004   </t>
  </si>
  <si>
    <t>Násyp zo štrkopiesku 0-32 tr. I</t>
  </si>
  <si>
    <t xml:space="preserve">E6                  </t>
  </si>
  <si>
    <t>45.25.50</t>
  </si>
  <si>
    <t>(6*20)*0,08 =   9,600</t>
  </si>
  <si>
    <t>9 - OSTATNÉ KONŠTRUKCIE A PRÁCE</t>
  </si>
  <si>
    <t>003</t>
  </si>
  <si>
    <t xml:space="preserve">94194-1051   </t>
  </si>
  <si>
    <t>Montáž lešenia ľahk. radového s podlahami š. do 1,5 m v. do 10 m</t>
  </si>
  <si>
    <t xml:space="preserve">E9                  </t>
  </si>
  <si>
    <t>45.25.10</t>
  </si>
  <si>
    <t xml:space="preserve">94194-1391   </t>
  </si>
  <si>
    <t>Príplatok za prvý a každý ďalší mesiac použitia lešenia k pol. -1051</t>
  </si>
  <si>
    <t xml:space="preserve">94194-1851   </t>
  </si>
  <si>
    <t>Demontáž lešenia ľahk. radového s podlahami š. do 1,5 m v. do 10 m</t>
  </si>
  <si>
    <t xml:space="preserve">99801-1002   </t>
  </si>
  <si>
    <t>Presun hmôt pre budovy murované výšky do 12 m</t>
  </si>
  <si>
    <t>45.21.6*</t>
  </si>
  <si>
    <t>PRÁCE A DODÁVKY PSV</t>
  </si>
  <si>
    <t>76 - KONŠTRUKCIE</t>
  </si>
  <si>
    <t>762 - Konštrukcie tesárske</t>
  </si>
  <si>
    <t xml:space="preserve">605 151500   </t>
  </si>
  <si>
    <t>Hranol SM 1 000-600/8x10,8x16,10x10,10x160,12x12,15x15,16x16.../</t>
  </si>
  <si>
    <t xml:space="preserve">I76 2               </t>
  </si>
  <si>
    <t>20.10.10</t>
  </si>
  <si>
    <t>762</t>
  </si>
  <si>
    <t xml:space="preserve">76213-2137   </t>
  </si>
  <si>
    <t>Montáž debnenia stien z dosiek hobľovaných na zraz s olištovaním</t>
  </si>
  <si>
    <t>I</t>
  </si>
  <si>
    <t>45.42.13</t>
  </si>
  <si>
    <t>(20*2,6)+(6*2,6)+(6*2,6) =   83,200</t>
  </si>
  <si>
    <t xml:space="preserve">76233-2110   </t>
  </si>
  <si>
    <t>Montáž krovov viazaných prierez. plocha do 120 cm2</t>
  </si>
  <si>
    <t>m</t>
  </si>
  <si>
    <t>45.22.11</t>
  </si>
  <si>
    <t xml:space="preserve">76233-2120   </t>
  </si>
  <si>
    <t>Montáž krovov viazaných prierez. plocha nad 120 do 224 cm2</t>
  </si>
  <si>
    <t xml:space="preserve">76233-2130   </t>
  </si>
  <si>
    <t>Montáž krovov viazaných prierez. plocha nad 224 do 288 cm2</t>
  </si>
  <si>
    <t xml:space="preserve">76234-2203   </t>
  </si>
  <si>
    <t>Montáž latovania striech, rozpätie 22 až 36 cm, vrátane vyrez. otvor. do 0,25 m2</t>
  </si>
  <si>
    <t>(20,60*3,05)+(20,60*4,97) =   165,212</t>
  </si>
  <si>
    <t xml:space="preserve">76239-5000   </t>
  </si>
  <si>
    <t>Spojovacie a ochranné prostriedky k montáži krovov</t>
  </si>
  <si>
    <t xml:space="preserve">76271-2130   </t>
  </si>
  <si>
    <t>Montáž priestor. viazaných konštr. z hraneného reziva nad 224 do 288 cm2</t>
  </si>
  <si>
    <t xml:space="preserve">99876-2202   </t>
  </si>
  <si>
    <t>Presun hmôt pre tesárske konštr. v objektoch  výšky do 12 m</t>
  </si>
  <si>
    <t>763 - Konštrukcie  - drevostavby</t>
  </si>
  <si>
    <t>763</t>
  </si>
  <si>
    <t xml:space="preserve">76379-3111   </t>
  </si>
  <si>
    <t>Drevostavby, montáž kotevných želiez, príložiek, pätiek, tiahel</t>
  </si>
  <si>
    <t>kg</t>
  </si>
  <si>
    <t xml:space="preserve">I76 3               </t>
  </si>
  <si>
    <t xml:space="preserve">553 043732   </t>
  </si>
  <si>
    <t>Prvky kov.kotev., styk.a iné pre výr.a mont.dokonč.výr  - od 1,01 do 2,5 kg</t>
  </si>
  <si>
    <t>28.12.10</t>
  </si>
  <si>
    <t xml:space="preserve">99876-3101   </t>
  </si>
  <si>
    <t>Presun hmôt pre drevostavby v objektoch  výšky do 12 m</t>
  </si>
  <si>
    <t xml:space="preserve">605 125040   </t>
  </si>
  <si>
    <t>Doska SM omietaná 2 18 250-300</t>
  </si>
  <si>
    <t>((20*2,6)+(6*2,6)+(6*2,6))*0,018 =   1,498</t>
  </si>
  <si>
    <t>.</t>
  </si>
  <si>
    <t>765 - Krytiny tvrdé</t>
  </si>
  <si>
    <t>700</t>
  </si>
  <si>
    <t xml:space="preserve">765.3-11r    </t>
  </si>
  <si>
    <t>Krytina Plechový šindeľ JÁNOŠÍK</t>
  </si>
  <si>
    <t xml:space="preserve">I76 5               </t>
  </si>
  <si>
    <t>45.00.00</t>
  </si>
  <si>
    <t xml:space="preserve">605 171123   </t>
  </si>
  <si>
    <t>Strešná lata 3x5cm SM 1 400-600cm</t>
  </si>
  <si>
    <t xml:space="preserve">605 171125   </t>
  </si>
  <si>
    <t>Kontra lata 4x5cm SM 1 0-600cm</t>
  </si>
  <si>
    <t>765</t>
  </si>
  <si>
    <t xml:space="preserve">99876-5202   </t>
  </si>
  <si>
    <t>Presun hmôt pre krytiny tvrdé na objektoch výšky do 12 m</t>
  </si>
  <si>
    <t>45.22.12</t>
  </si>
  <si>
    <t>78 - DOKONČOVACIE PRÁCE</t>
  </si>
  <si>
    <t>783 - Nátery</t>
  </si>
  <si>
    <t>783</t>
  </si>
  <si>
    <t xml:space="preserve">78362-6300   </t>
  </si>
  <si>
    <t>Nátery stolár. výrobkov lazurovacím lakom 3x lakovaním</t>
  </si>
  <si>
    <t xml:space="preserve">I78 3               </t>
  </si>
  <si>
    <t>45.44.22</t>
  </si>
  <si>
    <t xml:space="preserve">78378-2203   </t>
  </si>
  <si>
    <t>Nátery tesárskych konštr. Lastanoxom Q (Bochemit QB-inovovaná náhrada)</t>
  </si>
  <si>
    <t>Spracoval: J.Kavuljak</t>
  </si>
  <si>
    <t>Názov figúry</t>
  </si>
  <si>
    <t>Popis figúry</t>
  </si>
  <si>
    <t>Aritmetický výraz</t>
  </si>
  <si>
    <t>Hodnota</t>
  </si>
  <si>
    <t>Figura</t>
  </si>
  <si>
    <t/>
  </si>
  <si>
    <t>f</t>
  </si>
</sst>
</file>

<file path=xl/styles.xml><?xml version="1.0" encoding="utf-8"?>
<styleSheet xmlns="http://schemas.openxmlformats.org/spreadsheetml/2006/main">
  <numFmts count="7">
    <numFmt numFmtId="164" formatCode="_-* #,##0\ &quot;Sk&quot;_-;\-* #,##0\ &quot;Sk&quot;_-;_-* &quot;-&quot;\ &quot;Sk&quot;_-;_-@_-"/>
    <numFmt numFmtId="165" formatCode="#,##0.000"/>
    <numFmt numFmtId="166" formatCode="#,##0.00000"/>
    <numFmt numFmtId="167" formatCode="#,##0&quot; &quot;"/>
    <numFmt numFmtId="168" formatCode="#,##0\ &quot;Sk&quot;"/>
    <numFmt numFmtId="169" formatCode="#,##0\ _S_k"/>
    <numFmt numFmtId="170" formatCode="#,##0&quot; Sk&quot;;[Red]&quot;-&quot;#,##0&quot; Sk&quot;"/>
  </numFmts>
  <fonts count="26">
    <font>
      <sz val="10"/>
      <name val="Arial"/>
      <charset val="238"/>
    </font>
    <font>
      <sz val="8"/>
      <name val="Arial Narrow"/>
      <family val="2"/>
      <charset val="238"/>
    </font>
    <font>
      <b/>
      <sz val="10"/>
      <name val="Arial Narrow"/>
      <family val="2"/>
      <charset val="238"/>
    </font>
    <font>
      <b/>
      <sz val="8"/>
      <name val="Arial Narrow"/>
      <family val="2"/>
      <charset val="238"/>
    </font>
    <font>
      <sz val="10"/>
      <name val="Arial CE"/>
      <family val="2"/>
      <charset val="238"/>
    </font>
    <font>
      <sz val="10"/>
      <name val="Arial CE"/>
      <family val="2"/>
      <charset val="238"/>
    </font>
    <font>
      <b/>
      <sz val="7"/>
      <name val="Letter Gothic CE"/>
      <charset val="238"/>
    </font>
    <font>
      <sz val="8"/>
      <color indexed="12"/>
      <name val="Arial Narrow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10"/>
      <name val="Calibri"/>
      <family val="2"/>
      <charset val="238"/>
    </font>
    <font>
      <sz val="8"/>
      <color indexed="9"/>
      <name val="Arial Narrow"/>
      <family val="2"/>
      <charset val="238"/>
    </font>
    <font>
      <b/>
      <sz val="8"/>
      <color indexed="9"/>
      <name val="Arial Narrow"/>
      <family val="2"/>
      <charset val="238"/>
    </font>
    <font>
      <b/>
      <sz val="18"/>
      <color theme="3"/>
      <name val="Cambria"/>
      <family val="2"/>
      <charset val="238"/>
      <scheme val="maj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8"/>
      <color rgb="FFFF0000"/>
      <name val="Arial Narrow"/>
      <family val="2"/>
      <charset val="238"/>
    </font>
    <font>
      <sz val="8"/>
      <color rgb="FFFF0000"/>
      <name val="Arial Narrow"/>
      <family val="2"/>
      <charset val="238"/>
    </font>
    <font>
      <b/>
      <sz val="8"/>
      <color theme="3"/>
      <name val="Arial Narrow"/>
      <family val="2"/>
      <charset val="238"/>
    </font>
    <font>
      <sz val="8"/>
      <color theme="3"/>
      <name val="Arial Narrow"/>
      <family val="2"/>
      <charset val="238"/>
    </font>
    <font>
      <b/>
      <sz val="8"/>
      <color rgb="FFC00000"/>
      <name val="Arial Narrow"/>
      <family val="2"/>
      <charset val="238"/>
    </font>
    <font>
      <sz val="8"/>
      <color rgb="FFC00000"/>
      <name val="Arial Narrow"/>
      <family val="2"/>
      <charset val="238"/>
    </font>
  </fonts>
  <fills count="2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60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0" fontId="6" fillId="0" borderId="1">
      <alignment vertical="center"/>
    </xf>
    <xf numFmtId="0" fontId="6" fillId="0" borderId="1" applyFont="0" applyFill="0" applyBorder="0">
      <alignment vertical="center"/>
    </xf>
    <xf numFmtId="170" fontId="6" fillId="0" borderId="1"/>
    <xf numFmtId="0" fontId="6" fillId="0" borderId="1" applyFont="0" applyFill="0"/>
    <xf numFmtId="164" fontId="5" fillId="0" borderId="0" applyFon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4" borderId="0" applyNumberFormat="0" applyBorder="0" applyAlignment="0" applyProtection="0"/>
    <xf numFmtId="0" fontId="8" fillId="6" borderId="0" applyNumberFormat="0" applyBorder="0" applyAlignment="0" applyProtection="0"/>
    <xf numFmtId="0" fontId="8" fillId="3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6" borderId="0" applyNumberFormat="0" applyBorder="0" applyAlignment="0" applyProtection="0"/>
    <xf numFmtId="0" fontId="8" fillId="4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3" borderId="0" applyNumberFormat="0" applyBorder="0" applyAlignment="0" applyProtection="0"/>
    <xf numFmtId="0" fontId="10" fillId="0" borderId="2" applyNumberFormat="0" applyFill="0" applyAlignment="0" applyProtection="0"/>
    <xf numFmtId="0" fontId="5" fillId="0" borderId="0"/>
    <xf numFmtId="0" fontId="11" fillId="0" borderId="0" applyNumberFormat="0" applyFill="0" applyBorder="0" applyAlignment="0" applyProtection="0"/>
    <xf numFmtId="0" fontId="4" fillId="0" borderId="0"/>
    <xf numFmtId="0" fontId="6" fillId="0" borderId="3" applyBorder="0">
      <alignment vertical="center"/>
    </xf>
    <xf numFmtId="0" fontId="12" fillId="0" borderId="0" applyNumberFormat="0" applyFill="0" applyBorder="0" applyAlignment="0" applyProtection="0"/>
    <xf numFmtId="0" fontId="6" fillId="0" borderId="3">
      <alignment vertical="center"/>
    </xf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59" applyNumberFormat="0" applyFill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9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9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9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9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9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9" fillId="28" borderId="0" applyNumberFormat="0" applyBorder="0" applyAlignment="0" applyProtection="0"/>
  </cellStyleXfs>
  <cellXfs count="148">
    <xf numFmtId="0" fontId="0" fillId="0" borderId="0" xfId="0"/>
    <xf numFmtId="0" fontId="1" fillId="0" borderId="0" xfId="0" applyFont="1" applyProtection="1"/>
    <xf numFmtId="49" fontId="1" fillId="0" borderId="0" xfId="0" applyNumberFormat="1" applyFont="1" applyAlignment="1" applyProtection="1">
      <alignment horizontal="center"/>
    </xf>
    <xf numFmtId="49" fontId="1" fillId="0" borderId="0" xfId="0" applyNumberFormat="1" applyFont="1" applyAlignment="1" applyProtection="1"/>
    <xf numFmtId="0" fontId="2" fillId="0" borderId="0" xfId="0" applyFont="1" applyProtection="1"/>
    <xf numFmtId="165" fontId="1" fillId="0" borderId="0" xfId="0" applyNumberFormat="1" applyFont="1" applyProtection="1"/>
    <xf numFmtId="4" fontId="1" fillId="0" borderId="0" xfId="0" applyNumberFormat="1" applyFont="1" applyProtection="1"/>
    <xf numFmtId="166" fontId="1" fillId="0" borderId="0" xfId="0" applyNumberFormat="1" applyFont="1" applyProtection="1"/>
    <xf numFmtId="49" fontId="1" fillId="0" borderId="0" xfId="0" applyNumberFormat="1" applyFont="1" applyProtection="1"/>
    <xf numFmtId="0" fontId="3" fillId="0" borderId="0" xfId="0" applyFont="1" applyProtection="1"/>
    <xf numFmtId="0" fontId="2" fillId="0" borderId="0" xfId="27" applyFont="1" applyAlignment="1">
      <alignment horizontal="left" vertical="center"/>
    </xf>
    <xf numFmtId="0" fontId="1" fillId="0" borderId="4" xfId="27" applyFont="1" applyBorder="1" applyAlignment="1">
      <alignment horizontal="left" vertical="center"/>
    </xf>
    <xf numFmtId="0" fontId="1" fillId="0" borderId="5" xfId="27" applyFont="1" applyBorder="1" applyAlignment="1">
      <alignment horizontal="left" vertical="center"/>
    </xf>
    <xf numFmtId="0" fontId="1" fillId="0" borderId="5" xfId="27" applyFont="1" applyBorder="1" applyAlignment="1">
      <alignment horizontal="right" vertical="center"/>
    </xf>
    <xf numFmtId="0" fontId="1" fillId="0" borderId="6" xfId="27" applyFont="1" applyBorder="1" applyAlignment="1">
      <alignment horizontal="left" vertical="center"/>
    </xf>
    <xf numFmtId="0" fontId="1" fillId="0" borderId="7" xfId="27" applyFont="1" applyBorder="1" applyAlignment="1">
      <alignment horizontal="left" vertical="center"/>
    </xf>
    <xf numFmtId="0" fontId="1" fillId="0" borderId="8" xfId="27" applyFont="1" applyBorder="1" applyAlignment="1">
      <alignment horizontal="left" vertical="center"/>
    </xf>
    <xf numFmtId="0" fontId="1" fillId="0" borderId="8" xfId="27" applyFont="1" applyBorder="1" applyAlignment="1">
      <alignment horizontal="right" vertical="center"/>
    </xf>
    <xf numFmtId="0" fontId="1" fillId="0" borderId="9" xfId="27" applyFont="1" applyBorder="1" applyAlignment="1">
      <alignment horizontal="left" vertical="center"/>
    </xf>
    <xf numFmtId="0" fontId="1" fillId="0" borderId="10" xfId="27" applyFont="1" applyBorder="1" applyAlignment="1">
      <alignment horizontal="left" vertical="center"/>
    </xf>
    <xf numFmtId="0" fontId="1" fillId="0" borderId="11" xfId="27" applyFont="1" applyBorder="1" applyAlignment="1">
      <alignment horizontal="left" vertical="center"/>
    </xf>
    <xf numFmtId="0" fontId="1" fillId="0" borderId="11" xfId="27" applyFont="1" applyBorder="1" applyAlignment="1">
      <alignment horizontal="right" vertical="center"/>
    </xf>
    <xf numFmtId="0" fontId="1" fillId="0" borderId="12" xfId="27" applyFont="1" applyBorder="1" applyAlignment="1">
      <alignment horizontal="left" vertical="center"/>
    </xf>
    <xf numFmtId="0" fontId="1" fillId="0" borderId="13" xfId="27" applyFont="1" applyBorder="1" applyAlignment="1">
      <alignment horizontal="left" vertical="center"/>
    </xf>
    <xf numFmtId="0" fontId="1" fillId="0" borderId="14" xfId="27" applyFont="1" applyBorder="1" applyAlignment="1">
      <alignment horizontal="left" vertical="center"/>
    </xf>
    <xf numFmtId="0" fontId="1" fillId="0" borderId="14" xfId="27" applyFont="1" applyBorder="1" applyAlignment="1">
      <alignment horizontal="center" vertical="center"/>
    </xf>
    <xf numFmtId="0" fontId="1" fillId="0" borderId="15" xfId="27" applyFont="1" applyBorder="1" applyAlignment="1">
      <alignment horizontal="center" vertical="center"/>
    </xf>
    <xf numFmtId="0" fontId="1" fillId="0" borderId="16" xfId="27" applyFont="1" applyBorder="1" applyAlignment="1">
      <alignment horizontal="centerContinuous" vertical="center"/>
    </xf>
    <xf numFmtId="0" fontId="1" fillId="0" borderId="17" xfId="27" applyFont="1" applyBorder="1" applyAlignment="1">
      <alignment horizontal="centerContinuous" vertical="center"/>
    </xf>
    <xf numFmtId="0" fontId="1" fillId="0" borderId="18" xfId="27" applyFont="1" applyBorder="1" applyAlignment="1">
      <alignment horizontal="centerContinuous" vertical="center"/>
    </xf>
    <xf numFmtId="0" fontId="1" fillId="0" borderId="19" xfId="27" applyFont="1" applyBorder="1" applyAlignment="1">
      <alignment horizontal="center" vertical="center"/>
    </xf>
    <xf numFmtId="0" fontId="1" fillId="0" borderId="20" xfId="27" applyFont="1" applyBorder="1" applyAlignment="1">
      <alignment horizontal="left" vertical="center"/>
    </xf>
    <xf numFmtId="0" fontId="1" fillId="0" borderId="21" xfId="27" applyFont="1" applyBorder="1" applyAlignment="1">
      <alignment horizontal="left" vertical="center"/>
    </xf>
    <xf numFmtId="10" fontId="1" fillId="0" borderId="22" xfId="27" applyNumberFormat="1" applyFont="1" applyBorder="1" applyAlignment="1">
      <alignment horizontal="right" vertical="center"/>
    </xf>
    <xf numFmtId="0" fontId="1" fillId="0" borderId="23" xfId="27" applyFont="1" applyBorder="1" applyAlignment="1">
      <alignment horizontal="center" vertical="center"/>
    </xf>
    <xf numFmtId="0" fontId="1" fillId="0" borderId="3" xfId="27" applyFont="1" applyBorder="1" applyAlignment="1">
      <alignment horizontal="left" vertical="center"/>
    </xf>
    <xf numFmtId="0" fontId="1" fillId="0" borderId="24" xfId="27" applyFont="1" applyBorder="1" applyAlignment="1">
      <alignment horizontal="left" vertical="center"/>
    </xf>
    <xf numFmtId="10" fontId="1" fillId="0" borderId="25" xfId="27" applyNumberFormat="1" applyFont="1" applyBorder="1" applyAlignment="1">
      <alignment horizontal="right" vertical="center"/>
    </xf>
    <xf numFmtId="0" fontId="1" fillId="0" borderId="26" xfId="27" applyFont="1" applyBorder="1" applyAlignment="1">
      <alignment horizontal="center" vertical="center"/>
    </xf>
    <xf numFmtId="0" fontId="1" fillId="0" borderId="27" xfId="27" applyFont="1" applyBorder="1" applyAlignment="1">
      <alignment horizontal="left" vertical="center"/>
    </xf>
    <xf numFmtId="0" fontId="1" fillId="0" borderId="28" xfId="27" applyFont="1" applyBorder="1" applyAlignment="1">
      <alignment horizontal="center" vertical="center"/>
    </xf>
    <xf numFmtId="0" fontId="1" fillId="0" borderId="27" xfId="27" applyFont="1" applyBorder="1" applyAlignment="1">
      <alignment horizontal="right" vertical="center"/>
    </xf>
    <xf numFmtId="0" fontId="1" fillId="0" borderId="29" xfId="27" applyFont="1" applyBorder="1" applyAlignment="1">
      <alignment horizontal="left" vertical="center"/>
    </xf>
    <xf numFmtId="0" fontId="1" fillId="0" borderId="28" xfId="27" applyFont="1" applyBorder="1" applyAlignment="1">
      <alignment horizontal="right" vertical="center"/>
    </xf>
    <xf numFmtId="0" fontId="1" fillId="0" borderId="30" xfId="27" applyFont="1" applyBorder="1" applyAlignment="1">
      <alignment horizontal="centerContinuous" vertical="center"/>
    </xf>
    <xf numFmtId="0" fontId="1" fillId="0" borderId="31" xfId="27" applyFont="1" applyBorder="1" applyAlignment="1">
      <alignment horizontal="centerContinuous" vertical="center"/>
    </xf>
    <xf numFmtId="0" fontId="1" fillId="0" borderId="31" xfId="27" applyFont="1" applyBorder="1" applyAlignment="1">
      <alignment horizontal="center" vertical="center"/>
    </xf>
    <xf numFmtId="0" fontId="1" fillId="0" borderId="32" xfId="27" applyFont="1" applyBorder="1" applyAlignment="1">
      <alignment horizontal="centerContinuous" vertical="center"/>
    </xf>
    <xf numFmtId="0" fontId="1" fillId="0" borderId="33" xfId="27" applyFont="1" applyBorder="1" applyAlignment="1">
      <alignment horizontal="left" vertical="center"/>
    </xf>
    <xf numFmtId="0" fontId="1" fillId="0" borderId="34" xfId="27" applyFont="1" applyBorder="1" applyAlignment="1">
      <alignment horizontal="left" vertical="center"/>
    </xf>
    <xf numFmtId="0" fontId="1" fillId="0" borderId="35" xfId="27" applyFont="1" applyBorder="1" applyAlignment="1">
      <alignment horizontal="left" vertical="center"/>
    </xf>
    <xf numFmtId="0" fontId="1" fillId="0" borderId="0" xfId="27" applyFont="1" applyBorder="1" applyAlignment="1">
      <alignment horizontal="left" vertical="center"/>
    </xf>
    <xf numFmtId="0" fontId="1" fillId="0" borderId="36" xfId="27" applyFont="1" applyBorder="1" applyAlignment="1">
      <alignment horizontal="left" vertical="center"/>
    </xf>
    <xf numFmtId="0" fontId="1" fillId="0" borderId="25" xfId="27" applyFont="1" applyBorder="1" applyAlignment="1">
      <alignment horizontal="left" vertical="center"/>
    </xf>
    <xf numFmtId="0" fontId="1" fillId="0" borderId="33" xfId="27" applyFont="1" applyBorder="1" applyAlignment="1">
      <alignment horizontal="right" vertical="center"/>
    </xf>
    <xf numFmtId="0" fontId="1" fillId="0" borderId="0" xfId="27" applyFont="1" applyBorder="1" applyAlignment="1">
      <alignment horizontal="right" vertical="center"/>
    </xf>
    <xf numFmtId="0" fontId="1" fillId="0" borderId="37" xfId="27" applyFont="1" applyBorder="1" applyAlignment="1">
      <alignment horizontal="left" vertical="center"/>
    </xf>
    <xf numFmtId="0" fontId="1" fillId="0" borderId="22" xfId="27" applyFont="1" applyBorder="1" applyAlignment="1">
      <alignment horizontal="right" vertical="center"/>
    </xf>
    <xf numFmtId="0" fontId="1" fillId="0" borderId="38" xfId="27" applyFont="1" applyBorder="1" applyAlignment="1">
      <alignment horizontal="left" vertical="center"/>
    </xf>
    <xf numFmtId="0" fontId="1" fillId="0" borderId="39" xfId="27" applyFont="1" applyBorder="1" applyAlignment="1">
      <alignment horizontal="left" vertical="center"/>
    </xf>
    <xf numFmtId="0" fontId="1" fillId="0" borderId="40" xfId="27" applyFont="1" applyBorder="1" applyAlignment="1">
      <alignment horizontal="left" vertical="center"/>
    </xf>
    <xf numFmtId="0" fontId="1" fillId="0" borderId="0" xfId="27" applyFont="1"/>
    <xf numFmtId="0" fontId="1" fillId="0" borderId="0" xfId="27" applyFont="1" applyAlignment="1">
      <alignment horizontal="left" vertical="center"/>
    </xf>
    <xf numFmtId="0" fontId="3" fillId="0" borderId="41" xfId="27" applyFont="1" applyBorder="1" applyAlignment="1">
      <alignment horizontal="center" vertical="center"/>
    </xf>
    <xf numFmtId="167" fontId="1" fillId="0" borderId="17" xfId="27" applyNumberFormat="1" applyFont="1" applyBorder="1" applyAlignment="1">
      <alignment horizontal="centerContinuous" vertical="center"/>
    </xf>
    <xf numFmtId="0" fontId="3" fillId="0" borderId="42" xfId="27" applyFont="1" applyBorder="1" applyAlignment="1">
      <alignment horizontal="center" vertical="center"/>
    </xf>
    <xf numFmtId="0" fontId="1" fillId="0" borderId="43" xfId="27" applyFont="1" applyBorder="1" applyAlignment="1">
      <alignment horizontal="left" vertical="center"/>
    </xf>
    <xf numFmtId="167" fontId="1" fillId="0" borderId="44" xfId="27" applyNumberFormat="1" applyFont="1" applyBorder="1" applyAlignment="1">
      <alignment horizontal="right" vertical="center"/>
    </xf>
    <xf numFmtId="49" fontId="1" fillId="0" borderId="5" xfId="27" applyNumberFormat="1" applyFont="1" applyBorder="1" applyAlignment="1">
      <alignment horizontal="right" vertical="center"/>
    </xf>
    <xf numFmtId="49" fontId="1" fillId="0" borderId="8" xfId="27" applyNumberFormat="1" applyFont="1" applyBorder="1" applyAlignment="1">
      <alignment horizontal="right" vertical="center"/>
    </xf>
    <xf numFmtId="49" fontId="1" fillId="0" borderId="11" xfId="27" applyNumberFormat="1" applyFont="1" applyBorder="1" applyAlignment="1">
      <alignment horizontal="right" vertical="center"/>
    </xf>
    <xf numFmtId="0" fontId="1" fillId="0" borderId="4" xfId="27" applyFont="1" applyBorder="1" applyAlignment="1">
      <alignment horizontal="right" vertical="center"/>
    </xf>
    <xf numFmtId="0" fontId="1" fillId="0" borderId="38" xfId="27" applyFont="1" applyBorder="1" applyAlignment="1">
      <alignment horizontal="right" vertical="center"/>
    </xf>
    <xf numFmtId="0" fontId="1" fillId="0" borderId="39" xfId="27" applyFont="1" applyBorder="1" applyAlignment="1">
      <alignment vertical="center"/>
    </xf>
    <xf numFmtId="0" fontId="1" fillId="0" borderId="39" xfId="27" applyFont="1" applyBorder="1" applyAlignment="1">
      <alignment horizontal="right" vertical="center"/>
    </xf>
    <xf numFmtId="0" fontId="1" fillId="0" borderId="5" xfId="27" applyFont="1" applyBorder="1" applyAlignment="1">
      <alignment vertical="center"/>
    </xf>
    <xf numFmtId="169" fontId="1" fillId="0" borderId="5" xfId="27" applyNumberFormat="1" applyFont="1" applyBorder="1" applyAlignment="1">
      <alignment horizontal="left" vertical="center"/>
    </xf>
    <xf numFmtId="169" fontId="1" fillId="0" borderId="39" xfId="27" applyNumberFormat="1" applyFont="1" applyBorder="1" applyAlignment="1">
      <alignment horizontal="left" vertical="center"/>
    </xf>
    <xf numFmtId="168" fontId="1" fillId="0" borderId="5" xfId="27" applyNumberFormat="1" applyFont="1" applyBorder="1" applyAlignment="1">
      <alignment horizontal="right" vertical="center"/>
    </xf>
    <xf numFmtId="168" fontId="1" fillId="0" borderId="39" xfId="27" applyNumberFormat="1" applyFont="1" applyBorder="1" applyAlignment="1">
      <alignment horizontal="right" vertical="center"/>
    </xf>
    <xf numFmtId="0" fontId="7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Alignment="1" applyProtection="1">
      <protection locked="0"/>
    </xf>
    <xf numFmtId="165" fontId="1" fillId="0" borderId="0" xfId="0" applyNumberFormat="1" applyFont="1" applyProtection="1">
      <protection locked="0"/>
    </xf>
    <xf numFmtId="49" fontId="1" fillId="0" borderId="0" xfId="0" applyNumberFormat="1" applyFont="1" applyAlignment="1" applyProtection="1">
      <alignment horizontal="left"/>
      <protection locked="0"/>
    </xf>
    <xf numFmtId="165" fontId="1" fillId="0" borderId="0" xfId="0" applyNumberFormat="1" applyFont="1" applyAlignment="1" applyProtection="1">
      <alignment horizontal="right"/>
      <protection locked="0"/>
    </xf>
    <xf numFmtId="3" fontId="1" fillId="0" borderId="45" xfId="27" applyNumberFormat="1" applyFont="1" applyBorder="1" applyAlignment="1">
      <alignment horizontal="right" vertical="center"/>
    </xf>
    <xf numFmtId="3" fontId="1" fillId="0" borderId="46" xfId="27" applyNumberFormat="1" applyFont="1" applyBorder="1" applyAlignment="1">
      <alignment horizontal="right" vertical="center"/>
    </xf>
    <xf numFmtId="3" fontId="1" fillId="0" borderId="6" xfId="27" applyNumberFormat="1" applyFont="1" applyBorder="1" applyAlignment="1">
      <alignment vertical="center"/>
    </xf>
    <xf numFmtId="3" fontId="1" fillId="0" borderId="40" xfId="27" applyNumberFormat="1" applyFont="1" applyBorder="1" applyAlignment="1">
      <alignment vertical="center"/>
    </xf>
    <xf numFmtId="49" fontId="1" fillId="0" borderId="0" xfId="0" applyNumberFormat="1" applyFont="1" applyAlignment="1" applyProtection="1">
      <alignment horizontal="left"/>
    </xf>
    <xf numFmtId="0" fontId="1" fillId="0" borderId="0" xfId="0" applyFont="1" applyAlignment="1" applyProtection="1">
      <alignment horizontal="right" vertical="top"/>
    </xf>
    <xf numFmtId="49" fontId="1" fillId="0" borderId="0" xfId="0" applyNumberFormat="1" applyFont="1" applyAlignment="1" applyProtection="1">
      <alignment horizontal="center" vertical="top"/>
    </xf>
    <xf numFmtId="49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165" fontId="1" fillId="0" borderId="0" xfId="0" applyNumberFormat="1" applyFont="1" applyAlignment="1" applyProtection="1">
      <alignment vertical="top"/>
    </xf>
    <xf numFmtId="4" fontId="1" fillId="0" borderId="0" xfId="0" applyNumberFormat="1" applyFont="1" applyAlignment="1" applyProtection="1">
      <alignment vertical="top"/>
    </xf>
    <xf numFmtId="166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horizontal="center" vertical="top"/>
    </xf>
    <xf numFmtId="49" fontId="13" fillId="0" borderId="0" xfId="27" applyNumberFormat="1" applyFont="1"/>
    <xf numFmtId="0" fontId="13" fillId="0" borderId="0" xfId="27" applyFont="1"/>
    <xf numFmtId="49" fontId="14" fillId="0" borderId="0" xfId="27" applyNumberFormat="1" applyFont="1"/>
    <xf numFmtId="0" fontId="14" fillId="0" borderId="0" xfId="27" applyFont="1"/>
    <xf numFmtId="0" fontId="1" fillId="0" borderId="47" xfId="0" applyFont="1" applyBorder="1" applyAlignment="1" applyProtection="1">
      <alignment horizontal="center"/>
    </xf>
    <xf numFmtId="0" fontId="1" fillId="0" borderId="48" xfId="0" applyFont="1" applyBorder="1" applyAlignment="1" applyProtection="1">
      <alignment horizontal="centerContinuous"/>
    </xf>
    <xf numFmtId="0" fontId="1" fillId="0" borderId="49" xfId="0" applyFont="1" applyBorder="1" applyAlignment="1" applyProtection="1">
      <alignment horizontal="centerContinuous"/>
    </xf>
    <xf numFmtId="0" fontId="1" fillId="0" borderId="50" xfId="0" applyFont="1" applyBorder="1" applyAlignment="1" applyProtection="1">
      <alignment horizontal="centerContinuous"/>
    </xf>
    <xf numFmtId="0" fontId="1" fillId="0" borderId="47" xfId="0" applyNumberFormat="1" applyFont="1" applyBorder="1" applyAlignment="1" applyProtection="1">
      <alignment horizontal="center"/>
    </xf>
    <xf numFmtId="0" fontId="1" fillId="0" borderId="51" xfId="0" applyNumberFormat="1" applyFont="1" applyBorder="1" applyAlignment="1" applyProtection="1">
      <alignment horizontal="center"/>
    </xf>
    <xf numFmtId="0" fontId="1" fillId="0" borderId="52" xfId="0" applyFont="1" applyBorder="1" applyAlignment="1" applyProtection="1">
      <alignment horizontal="center"/>
    </xf>
    <xf numFmtId="0" fontId="1" fillId="0" borderId="52" xfId="0" applyFont="1" applyBorder="1" applyAlignment="1" applyProtection="1">
      <alignment horizontal="center" vertical="center"/>
    </xf>
    <xf numFmtId="0" fontId="1" fillId="0" borderId="53" xfId="0" applyFont="1" applyBorder="1" applyAlignment="1" applyProtection="1">
      <alignment horizontal="center"/>
    </xf>
    <xf numFmtId="0" fontId="1" fillId="0" borderId="52" xfId="0" applyNumberFormat="1" applyFont="1" applyBorder="1" applyAlignment="1" applyProtection="1">
      <alignment horizontal="center"/>
    </xf>
    <xf numFmtId="0" fontId="1" fillId="0" borderId="53" xfId="0" applyNumberFormat="1" applyFont="1" applyBorder="1" applyAlignment="1" applyProtection="1">
      <alignment horizontal="center"/>
    </xf>
    <xf numFmtId="0" fontId="1" fillId="0" borderId="47" xfId="0" applyFont="1" applyBorder="1" applyAlignment="1" applyProtection="1">
      <alignment horizontal="left"/>
      <protection locked="0"/>
    </xf>
    <xf numFmtId="0" fontId="1" fillId="0" borderId="51" xfId="0" applyNumberFormat="1" applyFont="1" applyBorder="1" applyAlignment="1" applyProtection="1">
      <alignment horizontal="center"/>
      <protection locked="0"/>
    </xf>
    <xf numFmtId="0" fontId="1" fillId="0" borderId="52" xfId="0" applyFont="1" applyBorder="1" applyAlignment="1" applyProtection="1">
      <alignment horizontal="left"/>
      <protection locked="0"/>
    </xf>
    <xf numFmtId="0" fontId="1" fillId="0" borderId="52" xfId="0" applyFont="1" applyBorder="1" applyAlignment="1" applyProtection="1">
      <alignment horizontal="left" vertical="center"/>
      <protection locked="0"/>
    </xf>
    <xf numFmtId="0" fontId="1" fillId="0" borderId="53" xfId="0" applyNumberFormat="1" applyFont="1" applyBorder="1" applyAlignment="1" applyProtection="1">
      <alignment horizontal="center"/>
      <protection locked="0"/>
    </xf>
    <xf numFmtId="0" fontId="1" fillId="0" borderId="54" xfId="0" applyFont="1" applyBorder="1" applyAlignment="1" applyProtection="1">
      <alignment horizontal="center"/>
    </xf>
    <xf numFmtId="49" fontId="1" fillId="0" borderId="0" xfId="0" applyNumberFormat="1" applyFont="1" applyAlignment="1" applyProtection="1">
      <alignment horizontal="left" vertical="top" wrapText="1"/>
    </xf>
    <xf numFmtId="4" fontId="1" fillId="0" borderId="20" xfId="27" applyNumberFormat="1" applyFont="1" applyBorder="1" applyAlignment="1">
      <alignment horizontal="right" vertical="center"/>
    </xf>
    <xf numFmtId="4" fontId="1" fillId="0" borderId="55" xfId="27" applyNumberFormat="1" applyFont="1" applyBorder="1" applyAlignment="1">
      <alignment horizontal="right" vertical="center"/>
    </xf>
    <xf numFmtId="4" fontId="1" fillId="0" borderId="3" xfId="27" applyNumberFormat="1" applyFont="1" applyBorder="1" applyAlignment="1">
      <alignment horizontal="right" vertical="center"/>
    </xf>
    <xf numFmtId="4" fontId="1" fillId="0" borderId="56" xfId="27" applyNumberFormat="1" applyFont="1" applyBorder="1" applyAlignment="1">
      <alignment horizontal="right" vertical="center"/>
    </xf>
    <xf numFmtId="4" fontId="1" fillId="0" borderId="57" xfId="27" applyNumberFormat="1" applyFont="1" applyBorder="1" applyAlignment="1">
      <alignment horizontal="right" vertical="center"/>
    </xf>
    <xf numFmtId="4" fontId="1" fillId="0" borderId="27" xfId="27" applyNumberFormat="1" applyFont="1" applyBorder="1" applyAlignment="1">
      <alignment horizontal="right" vertical="center"/>
    </xf>
    <xf numFmtId="4" fontId="1" fillId="0" borderId="58" xfId="27" applyNumberFormat="1" applyFont="1" applyBorder="1" applyAlignment="1">
      <alignment horizontal="right" vertical="center"/>
    </xf>
    <xf numFmtId="4" fontId="1" fillId="0" borderId="25" xfId="27" applyNumberFormat="1" applyFont="1" applyBorder="1" applyAlignment="1">
      <alignment horizontal="right" vertical="center"/>
    </xf>
    <xf numFmtId="49" fontId="3" fillId="0" borderId="0" xfId="0" applyNumberFormat="1" applyFont="1" applyAlignment="1" applyProtection="1">
      <alignment horizontal="left" vertical="top" wrapText="1"/>
    </xf>
    <xf numFmtId="49" fontId="3" fillId="0" borderId="0" xfId="0" applyNumberFormat="1" applyFont="1" applyAlignment="1" applyProtection="1">
      <alignment horizontal="right" vertical="top" wrapText="1"/>
    </xf>
    <xf numFmtId="4" fontId="3" fillId="0" borderId="0" xfId="0" applyNumberFormat="1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165" fontId="3" fillId="0" borderId="0" xfId="0" applyNumberFormat="1" applyFont="1" applyAlignment="1" applyProtection="1">
      <alignment vertical="top"/>
    </xf>
    <xf numFmtId="166" fontId="3" fillId="0" borderId="0" xfId="0" applyNumberFormat="1" applyFont="1" applyAlignment="1" applyProtection="1">
      <alignment vertical="top"/>
    </xf>
    <xf numFmtId="49" fontId="20" fillId="0" borderId="0" xfId="0" applyNumberFormat="1" applyFont="1" applyAlignment="1" applyProtection="1">
      <alignment horizontal="right" vertical="top" wrapText="1"/>
    </xf>
    <xf numFmtId="4" fontId="21" fillId="0" borderId="0" xfId="0" applyNumberFormat="1" applyFont="1" applyAlignment="1" applyProtection="1">
      <alignment vertical="top"/>
    </xf>
    <xf numFmtId="0" fontId="21" fillId="0" borderId="0" xfId="0" applyFont="1" applyAlignment="1" applyProtection="1">
      <alignment vertical="top"/>
    </xf>
    <xf numFmtId="49" fontId="22" fillId="0" borderId="0" xfId="0" applyNumberFormat="1" applyFont="1" applyAlignment="1" applyProtection="1">
      <alignment horizontal="right" vertical="top" wrapText="1"/>
    </xf>
    <xf numFmtId="4" fontId="22" fillId="0" borderId="0" xfId="0" applyNumberFormat="1" applyFont="1" applyAlignment="1" applyProtection="1">
      <alignment vertical="top"/>
    </xf>
    <xf numFmtId="166" fontId="23" fillId="0" borderId="0" xfId="0" applyNumberFormat="1" applyFont="1" applyAlignment="1" applyProtection="1">
      <alignment vertical="top"/>
    </xf>
    <xf numFmtId="49" fontId="24" fillId="0" borderId="0" xfId="0" applyNumberFormat="1" applyFont="1" applyAlignment="1" applyProtection="1">
      <alignment horizontal="right" vertical="top" wrapText="1"/>
    </xf>
    <xf numFmtId="4" fontId="25" fillId="0" borderId="0" xfId="0" applyNumberFormat="1" applyFont="1" applyAlignment="1" applyProtection="1">
      <alignment vertical="top"/>
    </xf>
    <xf numFmtId="166" fontId="25" fillId="0" borderId="0" xfId="0" applyNumberFormat="1" applyFont="1" applyAlignment="1" applyProtection="1">
      <alignment vertical="top"/>
    </xf>
  </cellXfs>
  <cellStyles count="52">
    <cellStyle name="1 000 Sk" xfId="1"/>
    <cellStyle name="1 000,-  Sk" xfId="2"/>
    <cellStyle name="1 000,- Kč" xfId="3"/>
    <cellStyle name="1 000,- Sk" xfId="4"/>
    <cellStyle name="1000 Sk_fakturuj99" xfId="5"/>
    <cellStyle name="20 % – Zvýraznění1" xfId="6"/>
    <cellStyle name="20 % – Zvýraznění2" xfId="7"/>
    <cellStyle name="20 % – Zvýraznění3" xfId="8"/>
    <cellStyle name="20 % – Zvýraznění4" xfId="9"/>
    <cellStyle name="20 % – Zvýraznění5" xfId="10"/>
    <cellStyle name="20 % – Zvýraznění6" xfId="11"/>
    <cellStyle name="20 % - zvýraznenie1" xfId="34" builtinId="30" hidden="1"/>
    <cellStyle name="20 % - zvýraznenie2" xfId="37" builtinId="34" hidden="1"/>
    <cellStyle name="20 % - zvýraznenie3" xfId="40" builtinId="38" hidden="1"/>
    <cellStyle name="20 % - zvýraznenie4" xfId="43" builtinId="42" hidden="1"/>
    <cellStyle name="20 % - zvýraznenie5" xfId="46" builtinId="46" hidden="1"/>
    <cellStyle name="20 % - zvýraznenie6" xfId="49" builtinId="50" hidden="1"/>
    <cellStyle name="40 % – Zvýraznění1" xfId="12"/>
    <cellStyle name="40 % – Zvýraznění2" xfId="13"/>
    <cellStyle name="40 % – Zvýraznění3" xfId="14"/>
    <cellStyle name="40 % – Zvýraznění4" xfId="15"/>
    <cellStyle name="40 % – Zvýraznění5" xfId="16"/>
    <cellStyle name="40 % – Zvýraznění6" xfId="17"/>
    <cellStyle name="40 % - zvýraznenie1" xfId="35" builtinId="31" hidden="1"/>
    <cellStyle name="40 % - zvýraznenie2" xfId="38" builtinId="35" hidden="1"/>
    <cellStyle name="40 % - zvýraznenie3" xfId="41" builtinId="39" hidden="1"/>
    <cellStyle name="40 % - zvýraznenie4" xfId="44" builtinId="43" hidden="1"/>
    <cellStyle name="40 % - zvýraznenie5" xfId="47" builtinId="47" hidden="1"/>
    <cellStyle name="40 % - zvýraznenie6" xfId="50" builtinId="51" hidden="1"/>
    <cellStyle name="60 % – Zvýraznění1" xfId="18"/>
    <cellStyle name="60 % – Zvýraznění2" xfId="19"/>
    <cellStyle name="60 % – Zvýraznění3" xfId="20"/>
    <cellStyle name="60 % – Zvýraznění4" xfId="21"/>
    <cellStyle name="60 % – Zvýraznění5" xfId="22"/>
    <cellStyle name="60 % – Zvýraznění6" xfId="23"/>
    <cellStyle name="60 % - zvýraznenie1" xfId="36" builtinId="32" hidden="1"/>
    <cellStyle name="60 % - zvýraznenie2" xfId="39" builtinId="36" hidden="1"/>
    <cellStyle name="60 % - zvýraznenie3" xfId="42" builtinId="40" hidden="1"/>
    <cellStyle name="60 % - zvýraznenie4" xfId="45" builtinId="44" hidden="1"/>
    <cellStyle name="60 % - zvýraznenie5" xfId="48" builtinId="48" hidden="1"/>
    <cellStyle name="60 % - zvýraznenie6" xfId="51" builtinId="52" hidden="1"/>
    <cellStyle name="Celkem" xfId="24"/>
    <cellStyle name="data" xfId="25"/>
    <cellStyle name="Název" xfId="26"/>
    <cellStyle name="normálne" xfId="0" builtinId="0"/>
    <cellStyle name="normálne_KLs" xfId="27"/>
    <cellStyle name="Spolu" xfId="33" builtinId="25" hidden="1"/>
    <cellStyle name="TEXT" xfId="28"/>
    <cellStyle name="Text upozornění" xfId="29"/>
    <cellStyle name="Text upozornenia" xfId="32" builtinId="11" hidden="1"/>
    <cellStyle name="TEXT1" xfId="30"/>
    <cellStyle name="Titul" xfId="31" builtinId="15" hidde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D29"/>
  <sheetViews>
    <sheetView showGridLines="0" showZeros="0" topLeftCell="A10" workbookViewId="0">
      <selection activeCell="E11" sqref="E11"/>
    </sheetView>
  </sheetViews>
  <sheetFormatPr defaultRowHeight="12.75"/>
  <cols>
    <col min="1" max="1" width="0.7109375" style="61" customWidth="1"/>
    <col min="2" max="2" width="3.7109375" style="61" customWidth="1"/>
    <col min="3" max="3" width="6.85546875" style="61" customWidth="1"/>
    <col min="4" max="6" width="14" style="61" customWidth="1"/>
    <col min="7" max="7" width="3.85546875" style="61" customWidth="1"/>
    <col min="8" max="8" width="22.7109375" style="61" customWidth="1"/>
    <col min="9" max="9" width="14" style="61" customWidth="1"/>
    <col min="10" max="10" width="4.28515625" style="61" customWidth="1"/>
    <col min="11" max="11" width="19.7109375" style="61" customWidth="1"/>
    <col min="12" max="12" width="9.7109375" style="61" customWidth="1"/>
    <col min="13" max="13" width="14" style="61" customWidth="1"/>
    <col min="14" max="14" width="0.7109375" style="61" customWidth="1"/>
    <col min="15" max="15" width="1.42578125" style="61" customWidth="1"/>
    <col min="16" max="23" width="9.140625" style="61"/>
    <col min="24" max="25" width="5.7109375" style="61" customWidth="1"/>
    <col min="26" max="26" width="6.5703125" style="61" customWidth="1"/>
    <col min="27" max="27" width="21.42578125" style="61" customWidth="1"/>
    <col min="28" max="28" width="4.28515625" style="61" customWidth="1"/>
    <col min="29" max="29" width="8.28515625" style="61" customWidth="1"/>
    <col min="30" max="30" width="8.7109375" style="61" customWidth="1"/>
    <col min="31" max="16384" width="9.140625" style="61"/>
  </cols>
  <sheetData>
    <row r="1" spans="2:30" ht="28.5" customHeight="1" thickBot="1">
      <c r="B1" s="62" t="s">
        <v>0</v>
      </c>
      <c r="C1" s="62"/>
      <c r="D1" s="62"/>
      <c r="E1" s="62"/>
      <c r="F1" s="62"/>
      <c r="G1" s="62"/>
      <c r="H1" s="10" t="str">
        <f>CONCATENATE(AA2," ",AB2," ",AC2," ",AD2)</f>
        <v xml:space="preserve">Krycí list rozpočtu v EUR  </v>
      </c>
      <c r="I1" s="62"/>
      <c r="J1" s="62"/>
      <c r="K1" s="62"/>
      <c r="L1" s="62"/>
      <c r="M1" s="62"/>
      <c r="Z1" s="104" t="s">
        <v>1</v>
      </c>
      <c r="AA1" s="104" t="s">
        <v>2</v>
      </c>
      <c r="AB1" s="104" t="s">
        <v>3</v>
      </c>
      <c r="AC1" s="104" t="s">
        <v>4</v>
      </c>
      <c r="AD1" s="104" t="s">
        <v>5</v>
      </c>
    </row>
    <row r="2" spans="2:30" ht="18" customHeight="1" thickTop="1">
      <c r="B2" s="11" t="s">
        <v>6</v>
      </c>
      <c r="C2" s="12"/>
      <c r="D2" s="12"/>
      <c r="E2" s="12"/>
      <c r="F2" s="12"/>
      <c r="G2" s="13" t="s">
        <v>7</v>
      </c>
      <c r="H2" s="12" t="s">
        <v>8</v>
      </c>
      <c r="I2" s="12"/>
      <c r="J2" s="13" t="s">
        <v>9</v>
      </c>
      <c r="K2" s="12"/>
      <c r="L2" s="12"/>
      <c r="M2" s="14"/>
      <c r="Z2" s="104" t="s">
        <v>10</v>
      </c>
      <c r="AA2" s="106" t="s">
        <v>11</v>
      </c>
      <c r="AB2" s="106" t="s">
        <v>12</v>
      </c>
      <c r="AC2" s="106"/>
      <c r="AD2" s="105"/>
    </row>
    <row r="3" spans="2:30" ht="18" customHeight="1">
      <c r="B3" s="15" t="s">
        <v>13</v>
      </c>
      <c r="C3" s="16"/>
      <c r="D3" s="16"/>
      <c r="E3" s="16"/>
      <c r="F3" s="16"/>
      <c r="G3" s="17" t="s">
        <v>14</v>
      </c>
      <c r="H3" s="16"/>
      <c r="I3" s="16"/>
      <c r="J3" s="17" t="s">
        <v>15</v>
      </c>
      <c r="K3" s="16" t="s">
        <v>16</v>
      </c>
      <c r="L3" s="16"/>
      <c r="M3" s="18"/>
      <c r="Z3" s="104" t="s">
        <v>17</v>
      </c>
      <c r="AA3" s="106" t="s">
        <v>18</v>
      </c>
      <c r="AB3" s="106" t="s">
        <v>12</v>
      </c>
      <c r="AC3" s="106" t="s">
        <v>19</v>
      </c>
      <c r="AD3" s="105" t="s">
        <v>20</v>
      </c>
    </row>
    <row r="4" spans="2:30" ht="18" customHeight="1" thickBot="1">
      <c r="B4" s="19" t="s">
        <v>13</v>
      </c>
      <c r="C4" s="20"/>
      <c r="D4" s="20"/>
      <c r="E4" s="20"/>
      <c r="F4" s="20"/>
      <c r="G4" s="21"/>
      <c r="H4" s="20"/>
      <c r="I4" s="20"/>
      <c r="J4" s="21" t="s">
        <v>21</v>
      </c>
      <c r="K4" s="20" t="s">
        <v>22</v>
      </c>
      <c r="L4" s="20" t="s">
        <v>23</v>
      </c>
      <c r="M4" s="22"/>
      <c r="Z4" s="104" t="s">
        <v>24</v>
      </c>
      <c r="AA4" s="106" t="s">
        <v>25</v>
      </c>
      <c r="AB4" s="106" t="s">
        <v>12</v>
      </c>
      <c r="AC4" s="106"/>
      <c r="AD4" s="105"/>
    </row>
    <row r="5" spans="2:30" ht="18" customHeight="1" thickTop="1">
      <c r="B5" s="11" t="s">
        <v>26</v>
      </c>
      <c r="C5" s="12"/>
      <c r="D5" s="12" t="s">
        <v>27</v>
      </c>
      <c r="E5" s="12"/>
      <c r="F5" s="12"/>
      <c r="G5" s="68" t="s">
        <v>28</v>
      </c>
      <c r="H5" s="12" t="s">
        <v>29</v>
      </c>
      <c r="I5" s="12"/>
      <c r="J5" s="12" t="s">
        <v>30</v>
      </c>
      <c r="K5" s="12"/>
      <c r="L5" s="12" t="s">
        <v>31</v>
      </c>
      <c r="M5" s="14"/>
      <c r="Z5" s="104" t="s">
        <v>32</v>
      </c>
      <c r="AA5" s="106" t="s">
        <v>18</v>
      </c>
      <c r="AB5" s="106" t="s">
        <v>12</v>
      </c>
      <c r="AC5" s="106" t="s">
        <v>19</v>
      </c>
      <c r="AD5" s="105" t="s">
        <v>20</v>
      </c>
    </row>
    <row r="6" spans="2:30" ht="18" customHeight="1">
      <c r="B6" s="15" t="s">
        <v>33</v>
      </c>
      <c r="C6" s="16"/>
      <c r="D6" s="16"/>
      <c r="E6" s="16"/>
      <c r="F6" s="16"/>
      <c r="G6" s="69"/>
      <c r="H6" s="16"/>
      <c r="I6" s="16"/>
      <c r="J6" s="16" t="s">
        <v>30</v>
      </c>
      <c r="K6" s="16"/>
      <c r="L6" s="16" t="s">
        <v>31</v>
      </c>
      <c r="M6" s="18"/>
    </row>
    <row r="7" spans="2:30" ht="18" customHeight="1" thickBot="1">
      <c r="B7" s="19" t="s">
        <v>34</v>
      </c>
      <c r="C7" s="20"/>
      <c r="D7" s="20"/>
      <c r="E7" s="20"/>
      <c r="F7" s="20"/>
      <c r="G7" s="70"/>
      <c r="H7" s="20"/>
      <c r="I7" s="20"/>
      <c r="J7" s="20" t="s">
        <v>30</v>
      </c>
      <c r="K7" s="20"/>
      <c r="L7" s="20" t="s">
        <v>31</v>
      </c>
      <c r="M7" s="22"/>
    </row>
    <row r="8" spans="2:30" ht="18" customHeight="1" thickTop="1">
      <c r="B8" s="71">
        <v>1</v>
      </c>
      <c r="C8" s="75" t="s">
        <v>35</v>
      </c>
      <c r="D8" s="76"/>
      <c r="E8" s="78"/>
      <c r="F8" s="90">
        <f>IF(B8&lt;&gt;0,ROUND($M$26/B8,0),0)</f>
        <v>0</v>
      </c>
      <c r="G8" s="68">
        <v>1</v>
      </c>
      <c r="H8" s="75" t="s">
        <v>36</v>
      </c>
      <c r="I8" s="90">
        <f>IF(G8&lt;&gt;0,ROUND($M$26/G8,0),0)</f>
        <v>0</v>
      </c>
      <c r="J8" s="13"/>
      <c r="K8" s="75"/>
      <c r="L8" s="78"/>
      <c r="M8" s="92">
        <f>IF(J8&lt;&gt;0,ROUND($M$26/J8,0),0)</f>
        <v>0</v>
      </c>
    </row>
    <row r="9" spans="2:30" ht="18" customHeight="1" thickBot="1">
      <c r="B9" s="72">
        <v>1</v>
      </c>
      <c r="C9" s="73" t="s">
        <v>37</v>
      </c>
      <c r="D9" s="77"/>
      <c r="E9" s="79"/>
      <c r="F9" s="91">
        <f>IF(B9&lt;&gt;0,ROUND($M$26/B9,0),0)</f>
        <v>0</v>
      </c>
      <c r="G9" s="74">
        <v>1</v>
      </c>
      <c r="H9" s="73" t="s">
        <v>38</v>
      </c>
      <c r="I9" s="91">
        <f>IF(G9&lt;&gt;0,ROUND($M$26/G9,0),0)</f>
        <v>0</v>
      </c>
      <c r="J9" s="74"/>
      <c r="K9" s="73"/>
      <c r="L9" s="79"/>
      <c r="M9" s="93">
        <f>IF(J9&lt;&gt;0,ROUND($M$26/J9,0),0)</f>
        <v>0</v>
      </c>
    </row>
    <row r="10" spans="2:30" ht="18" customHeight="1" thickTop="1">
      <c r="B10" s="63" t="s">
        <v>39</v>
      </c>
      <c r="C10" s="24" t="s">
        <v>40</v>
      </c>
      <c r="D10" s="25" t="s">
        <v>41</v>
      </c>
      <c r="E10" s="25" t="s">
        <v>42</v>
      </c>
      <c r="F10" s="26" t="s">
        <v>43</v>
      </c>
      <c r="G10" s="63" t="s">
        <v>44</v>
      </c>
      <c r="H10" s="27" t="s">
        <v>45</v>
      </c>
      <c r="I10" s="28"/>
      <c r="J10" s="63" t="s">
        <v>46</v>
      </c>
      <c r="K10" s="27" t="s">
        <v>47</v>
      </c>
      <c r="L10" s="29"/>
      <c r="M10" s="28"/>
    </row>
    <row r="11" spans="2:30" ht="18" customHeight="1">
      <c r="B11" s="30">
        <v>1</v>
      </c>
      <c r="C11" s="31" t="s">
        <v>48</v>
      </c>
      <c r="D11" s="125">
        <f>Rekapitulacia!B17</f>
        <v>0</v>
      </c>
      <c r="E11" s="125">
        <f>Rekapitulacia!C17</f>
        <v>0</v>
      </c>
      <c r="F11" s="126">
        <f>D11+E11</f>
        <v>0</v>
      </c>
      <c r="G11" s="30">
        <v>6</v>
      </c>
      <c r="H11" s="31" t="s">
        <v>49</v>
      </c>
      <c r="I11" s="126">
        <v>0</v>
      </c>
      <c r="J11" s="30">
        <v>11</v>
      </c>
      <c r="K11" s="32" t="s">
        <v>50</v>
      </c>
      <c r="L11" s="33">
        <v>0</v>
      </c>
      <c r="M11" s="126">
        <v>0</v>
      </c>
    </row>
    <row r="12" spans="2:30" ht="18" customHeight="1">
      <c r="B12" s="34">
        <v>2</v>
      </c>
      <c r="C12" s="35" t="s">
        <v>51</v>
      </c>
      <c r="D12" s="127">
        <f>Rekapitulacia!D24</f>
        <v>0</v>
      </c>
      <c r="E12" s="127">
        <f>Rekapitulacia!C24</f>
        <v>0</v>
      </c>
      <c r="F12" s="126">
        <f>D12+E12</f>
        <v>0</v>
      </c>
      <c r="G12" s="34">
        <v>7</v>
      </c>
      <c r="H12" s="35" t="s">
        <v>52</v>
      </c>
      <c r="I12" s="128">
        <v>0</v>
      </c>
      <c r="J12" s="34">
        <v>12</v>
      </c>
      <c r="K12" s="36" t="s">
        <v>53</v>
      </c>
      <c r="L12" s="37">
        <v>0</v>
      </c>
      <c r="M12" s="128">
        <v>0</v>
      </c>
    </row>
    <row r="13" spans="2:30" ht="18" customHeight="1">
      <c r="B13" s="34">
        <v>3</v>
      </c>
      <c r="C13" s="35" t="s">
        <v>54</v>
      </c>
      <c r="D13" s="127">
        <v>0</v>
      </c>
      <c r="E13" s="127"/>
      <c r="F13" s="126">
        <f>D13+E13</f>
        <v>0</v>
      </c>
      <c r="G13" s="34">
        <v>8</v>
      </c>
      <c r="H13" s="35" t="s">
        <v>55</v>
      </c>
      <c r="I13" s="128">
        <v>0</v>
      </c>
      <c r="J13" s="34">
        <v>13</v>
      </c>
      <c r="K13" s="36" t="s">
        <v>56</v>
      </c>
      <c r="L13" s="37">
        <v>0</v>
      </c>
      <c r="M13" s="128">
        <v>0</v>
      </c>
    </row>
    <row r="14" spans="2:30" ht="18" customHeight="1" thickBot="1">
      <c r="B14" s="34">
        <v>4</v>
      </c>
      <c r="C14" s="35" t="s">
        <v>57</v>
      </c>
      <c r="D14" s="127">
        <v>0</v>
      </c>
      <c r="E14" s="127">
        <v>0</v>
      </c>
      <c r="F14" s="129">
        <f>D14+E14</f>
        <v>0</v>
      </c>
      <c r="G14" s="34">
        <v>9</v>
      </c>
      <c r="H14" s="35" t="s">
        <v>13</v>
      </c>
      <c r="I14" s="128">
        <v>0</v>
      </c>
      <c r="J14" s="34">
        <v>14</v>
      </c>
      <c r="K14" s="36" t="s">
        <v>13</v>
      </c>
      <c r="L14" s="37">
        <v>0</v>
      </c>
      <c r="M14" s="128">
        <v>0</v>
      </c>
    </row>
    <row r="15" spans="2:30" ht="18" customHeight="1" thickBot="1">
      <c r="B15" s="38">
        <v>5</v>
      </c>
      <c r="C15" s="39" t="s">
        <v>58</v>
      </c>
      <c r="D15" s="130">
        <f>SUM(D11:D14)</f>
        <v>0</v>
      </c>
      <c r="E15" s="130">
        <f t="shared" ref="E15:F15" si="0">SUM(E11:E14)</f>
        <v>0</v>
      </c>
      <c r="F15" s="130">
        <f t="shared" si="0"/>
        <v>0</v>
      </c>
      <c r="G15" s="40">
        <v>10</v>
      </c>
      <c r="H15" s="41" t="s">
        <v>59</v>
      </c>
      <c r="I15" s="131">
        <f>SUM(I11:I14)</f>
        <v>0</v>
      </c>
      <c r="J15" s="38">
        <v>15</v>
      </c>
      <c r="K15" s="42"/>
      <c r="L15" s="43" t="s">
        <v>60</v>
      </c>
      <c r="M15" s="131">
        <f>SUM(M11:M14)</f>
        <v>0</v>
      </c>
    </row>
    <row r="16" spans="2:30" ht="18" customHeight="1" thickTop="1">
      <c r="B16" s="44" t="s">
        <v>61</v>
      </c>
      <c r="C16" s="45"/>
      <c r="D16" s="45"/>
      <c r="E16" s="45"/>
      <c r="F16" s="46"/>
      <c r="G16" s="44" t="s">
        <v>62</v>
      </c>
      <c r="H16" s="45"/>
      <c r="I16" s="47"/>
      <c r="J16" s="63" t="s">
        <v>63</v>
      </c>
      <c r="K16" s="27" t="s">
        <v>64</v>
      </c>
      <c r="L16" s="29"/>
      <c r="M16" s="64"/>
    </row>
    <row r="17" spans="2:13" ht="18" customHeight="1">
      <c r="B17" s="48"/>
      <c r="C17" s="49" t="s">
        <v>65</v>
      </c>
      <c r="D17" s="49"/>
      <c r="E17" s="49" t="s">
        <v>66</v>
      </c>
      <c r="F17" s="50"/>
      <c r="G17" s="48"/>
      <c r="H17" s="51"/>
      <c r="I17" s="52"/>
      <c r="J17" s="34">
        <v>16</v>
      </c>
      <c r="K17" s="36" t="s">
        <v>67</v>
      </c>
      <c r="L17" s="53"/>
      <c r="M17" s="128">
        <v>0</v>
      </c>
    </row>
    <row r="18" spans="2:13" ht="18" customHeight="1">
      <c r="B18" s="54"/>
      <c r="C18" s="51" t="s">
        <v>68</v>
      </c>
      <c r="D18" s="51"/>
      <c r="E18" s="51"/>
      <c r="F18" s="55"/>
      <c r="G18" s="54"/>
      <c r="H18" s="51" t="s">
        <v>65</v>
      </c>
      <c r="I18" s="52"/>
      <c r="J18" s="34">
        <v>17</v>
      </c>
      <c r="K18" s="36" t="s">
        <v>69</v>
      </c>
      <c r="L18" s="53"/>
      <c r="M18" s="128">
        <v>0</v>
      </c>
    </row>
    <row r="19" spans="2:13" ht="18" customHeight="1">
      <c r="B19" s="54"/>
      <c r="C19" s="51"/>
      <c r="D19" s="51"/>
      <c r="E19" s="51"/>
      <c r="F19" s="55"/>
      <c r="G19" s="54"/>
      <c r="H19" s="56"/>
      <c r="I19" s="52"/>
      <c r="J19" s="34">
        <v>18</v>
      </c>
      <c r="K19" s="36" t="s">
        <v>70</v>
      </c>
      <c r="L19" s="53"/>
      <c r="M19" s="128">
        <v>0</v>
      </c>
    </row>
    <row r="20" spans="2:13" ht="18" customHeight="1" thickBot="1">
      <c r="B20" s="54"/>
      <c r="C20" s="51"/>
      <c r="D20" s="51"/>
      <c r="E20" s="51"/>
      <c r="F20" s="55"/>
      <c r="G20" s="54"/>
      <c r="H20" s="49" t="s">
        <v>66</v>
      </c>
      <c r="I20" s="52"/>
      <c r="J20" s="34">
        <v>19</v>
      </c>
      <c r="K20" s="36" t="s">
        <v>13</v>
      </c>
      <c r="L20" s="53"/>
      <c r="M20" s="128">
        <v>0</v>
      </c>
    </row>
    <row r="21" spans="2:13" ht="18" customHeight="1" thickBot="1">
      <c r="B21" s="48"/>
      <c r="C21" s="51"/>
      <c r="D21" s="51"/>
      <c r="E21" s="51"/>
      <c r="F21" s="51"/>
      <c r="G21" s="48"/>
      <c r="H21" s="51" t="s">
        <v>68</v>
      </c>
      <c r="I21" s="52"/>
      <c r="J21" s="38">
        <v>20</v>
      </c>
      <c r="K21" s="42"/>
      <c r="L21" s="43" t="s">
        <v>71</v>
      </c>
      <c r="M21" s="131">
        <f>SUM(M17:M20)</f>
        <v>0</v>
      </c>
    </row>
    <row r="22" spans="2:13" ht="18" customHeight="1" thickTop="1">
      <c r="B22" s="44" t="s">
        <v>72</v>
      </c>
      <c r="C22" s="45"/>
      <c r="D22" s="45"/>
      <c r="E22" s="45"/>
      <c r="F22" s="46"/>
      <c r="G22" s="48"/>
      <c r="H22" s="51"/>
      <c r="I22" s="52"/>
      <c r="J22" s="63" t="s">
        <v>73</v>
      </c>
      <c r="K22" s="27" t="s">
        <v>74</v>
      </c>
      <c r="L22" s="29"/>
      <c r="M22" s="64"/>
    </row>
    <row r="23" spans="2:13" ht="18" customHeight="1">
      <c r="B23" s="48"/>
      <c r="C23" s="49" t="s">
        <v>65</v>
      </c>
      <c r="D23" s="49"/>
      <c r="E23" s="49" t="s">
        <v>66</v>
      </c>
      <c r="F23" s="50"/>
      <c r="G23" s="48"/>
      <c r="H23" s="51"/>
      <c r="I23" s="52"/>
      <c r="J23" s="30">
        <v>21</v>
      </c>
      <c r="K23" s="32"/>
      <c r="L23" s="57" t="s">
        <v>75</v>
      </c>
      <c r="M23" s="126">
        <f>ROUND(F15,2)+I15+M15+M21</f>
        <v>0</v>
      </c>
    </row>
    <row r="24" spans="2:13" ht="18" customHeight="1">
      <c r="B24" s="54"/>
      <c r="C24" s="51" t="s">
        <v>68</v>
      </c>
      <c r="D24" s="51"/>
      <c r="E24" s="51"/>
      <c r="F24" s="55"/>
      <c r="G24" s="48"/>
      <c r="H24" s="51"/>
      <c r="I24" s="52"/>
      <c r="J24" s="34">
        <v>22</v>
      </c>
      <c r="K24" s="36" t="s">
        <v>76</v>
      </c>
      <c r="L24" s="132">
        <f>M23-L25</f>
        <v>0</v>
      </c>
      <c r="M24" s="128">
        <f>ROUND((L24*20)/100,2)</f>
        <v>0</v>
      </c>
    </row>
    <row r="25" spans="2:13" ht="18" customHeight="1" thickBot="1">
      <c r="B25" s="54"/>
      <c r="C25" s="51"/>
      <c r="D25" s="51"/>
      <c r="E25" s="51"/>
      <c r="F25" s="55"/>
      <c r="G25" s="48"/>
      <c r="H25" s="51"/>
      <c r="I25" s="52"/>
      <c r="J25" s="34">
        <v>23</v>
      </c>
      <c r="K25" s="36" t="s">
        <v>77</v>
      </c>
      <c r="L25" s="132">
        <f>SUMIF(Prehlad!O11:O9999,0,Prehlad!J11:J9999)</f>
        <v>0</v>
      </c>
      <c r="M25" s="128">
        <f>ROUND((L25*0)/100,1)</f>
        <v>0</v>
      </c>
    </row>
    <row r="26" spans="2:13" ht="18" customHeight="1" thickBot="1">
      <c r="B26" s="54"/>
      <c r="C26" s="51"/>
      <c r="D26" s="51"/>
      <c r="E26" s="51"/>
      <c r="F26" s="55"/>
      <c r="G26" s="48"/>
      <c r="H26" s="51"/>
      <c r="I26" s="52"/>
      <c r="J26" s="38">
        <v>24</v>
      </c>
      <c r="K26" s="42"/>
      <c r="L26" s="43" t="s">
        <v>78</v>
      </c>
      <c r="M26" s="131">
        <f>M23+M24+M25</f>
        <v>0</v>
      </c>
    </row>
    <row r="27" spans="2:13" ht="17.100000000000001" customHeight="1" thickTop="1" thickBot="1">
      <c r="B27" s="58"/>
      <c r="C27" s="59"/>
      <c r="D27" s="59"/>
      <c r="E27" s="59"/>
      <c r="F27" s="59"/>
      <c r="G27" s="58"/>
      <c r="H27" s="59"/>
      <c r="I27" s="60"/>
      <c r="J27" s="65" t="s">
        <v>79</v>
      </c>
      <c r="K27" s="66" t="s">
        <v>80</v>
      </c>
      <c r="L27" s="23"/>
      <c r="M27" s="67">
        <v>0</v>
      </c>
    </row>
    <row r="28" spans="2:13" ht="14.25" customHeight="1" thickTop="1"/>
    <row r="29" spans="2:13" ht="2.25" customHeight="1"/>
  </sheetData>
  <printOptions horizontalCentered="1" verticalCentered="1"/>
  <pageMargins left="0.25" right="0.39" top="0.35433070866141736" bottom="0.43307086614173229" header="0.31496062992125984" footer="0.35433070866141736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D25"/>
  <sheetViews>
    <sheetView showGridLines="0" workbookViewId="0">
      <selection activeCell="B15" sqref="B15"/>
    </sheetView>
  </sheetViews>
  <sheetFormatPr defaultRowHeight="12.75"/>
  <cols>
    <col min="1" max="1" width="45.85546875" style="1" customWidth="1"/>
    <col min="2" max="2" width="14.28515625" style="6" customWidth="1"/>
    <col min="3" max="3" width="13.5703125" style="6" customWidth="1"/>
    <col min="4" max="4" width="11.5703125" style="6" customWidth="1"/>
    <col min="5" max="5" width="12.140625" style="7" customWidth="1"/>
    <col min="6" max="6" width="10.140625" style="5" customWidth="1"/>
    <col min="7" max="7" width="9.140625" style="5"/>
    <col min="8" max="23" width="9.140625" style="1"/>
    <col min="24" max="25" width="5.7109375" style="1" customWidth="1"/>
    <col min="26" max="26" width="6.5703125" style="1" customWidth="1"/>
    <col min="27" max="27" width="24.28515625" style="1" customWidth="1"/>
    <col min="28" max="28" width="4.28515625" style="1" customWidth="1"/>
    <col min="29" max="29" width="8.28515625" style="1" customWidth="1"/>
    <col min="30" max="30" width="8.7109375" style="1" customWidth="1"/>
    <col min="31" max="16384" width="9.140625" style="1"/>
  </cols>
  <sheetData>
    <row r="1" spans="1:30">
      <c r="A1" s="9" t="s">
        <v>81</v>
      </c>
      <c r="C1" s="1"/>
      <c r="E1" s="9" t="s">
        <v>82</v>
      </c>
      <c r="F1" s="1"/>
      <c r="G1" s="1"/>
      <c r="Z1" s="104" t="s">
        <v>1</v>
      </c>
      <c r="AA1" s="104" t="s">
        <v>2</v>
      </c>
      <c r="AB1" s="104" t="s">
        <v>3</v>
      </c>
      <c r="AC1" s="104" t="s">
        <v>4</v>
      </c>
      <c r="AD1" s="104" t="s">
        <v>5</v>
      </c>
    </row>
    <row r="2" spans="1:30">
      <c r="A2" s="9" t="s">
        <v>83</v>
      </c>
      <c r="C2" s="1"/>
      <c r="E2" s="9" t="s">
        <v>84</v>
      </c>
      <c r="F2" s="1"/>
      <c r="G2" s="1"/>
      <c r="Z2" s="104" t="s">
        <v>10</v>
      </c>
      <c r="AA2" s="106" t="s">
        <v>85</v>
      </c>
      <c r="AB2" s="106" t="s">
        <v>12</v>
      </c>
      <c r="AC2" s="106"/>
      <c r="AD2" s="105"/>
    </row>
    <row r="3" spans="1:30">
      <c r="A3" s="9" t="s">
        <v>86</v>
      </c>
      <c r="C3" s="1"/>
      <c r="E3" s="9" t="s">
        <v>87</v>
      </c>
      <c r="F3" s="1"/>
      <c r="G3" s="1"/>
      <c r="Z3" s="104" t="s">
        <v>17</v>
      </c>
      <c r="AA3" s="106" t="s">
        <v>88</v>
      </c>
      <c r="AB3" s="106" t="s">
        <v>12</v>
      </c>
      <c r="AC3" s="106" t="s">
        <v>19</v>
      </c>
      <c r="AD3" s="105" t="s">
        <v>20</v>
      </c>
    </row>
    <row r="4" spans="1:30">
      <c r="B4" s="1"/>
      <c r="C4" s="1"/>
      <c r="D4" s="1"/>
      <c r="E4" s="1"/>
      <c r="F4" s="1"/>
      <c r="G4" s="1"/>
      <c r="Z4" s="104" t="s">
        <v>24</v>
      </c>
      <c r="AA4" s="106" t="s">
        <v>89</v>
      </c>
      <c r="AB4" s="106" t="s">
        <v>12</v>
      </c>
      <c r="AC4" s="106"/>
      <c r="AD4" s="105"/>
    </row>
    <row r="5" spans="1:30">
      <c r="A5" s="9" t="s">
        <v>90</v>
      </c>
      <c r="B5" s="1"/>
      <c r="C5" s="1"/>
      <c r="D5" s="1"/>
      <c r="E5" s="1"/>
      <c r="F5" s="1"/>
      <c r="G5" s="1"/>
      <c r="Z5" s="104" t="s">
        <v>32</v>
      </c>
      <c r="AA5" s="106" t="s">
        <v>88</v>
      </c>
      <c r="AB5" s="106" t="s">
        <v>12</v>
      </c>
      <c r="AC5" s="106" t="s">
        <v>19</v>
      </c>
      <c r="AD5" s="105" t="s">
        <v>20</v>
      </c>
    </row>
    <row r="6" spans="1:30">
      <c r="A6" s="9"/>
      <c r="B6" s="1"/>
      <c r="C6" s="1"/>
      <c r="D6" s="1"/>
      <c r="E6" s="1"/>
      <c r="F6" s="1"/>
      <c r="G6" s="1"/>
    </row>
    <row r="7" spans="1:30">
      <c r="A7" s="9"/>
      <c r="B7" s="1"/>
      <c r="C7" s="1"/>
      <c r="D7" s="1"/>
      <c r="E7" s="1"/>
      <c r="F7" s="1"/>
      <c r="G7" s="1"/>
    </row>
    <row r="8" spans="1:30" ht="13.5">
      <c r="A8" s="1" t="s">
        <v>91</v>
      </c>
      <c r="B8" s="4" t="str">
        <f>CONCATENATE(AA2," ",AB2," ",AC2," ",AD2)</f>
        <v xml:space="preserve">Rekapitulácia rozpočtu v EUR  </v>
      </c>
      <c r="G8" s="1"/>
    </row>
    <row r="9" spans="1:30">
      <c r="A9" s="107" t="s">
        <v>92</v>
      </c>
      <c r="B9" s="107" t="s">
        <v>41</v>
      </c>
      <c r="C9" s="107" t="s">
        <v>93</v>
      </c>
      <c r="D9" s="107" t="s">
        <v>94</v>
      </c>
      <c r="E9" s="123" t="s">
        <v>95</v>
      </c>
      <c r="F9" s="123" t="s">
        <v>96</v>
      </c>
      <c r="G9" s="1"/>
    </row>
    <row r="10" spans="1:30">
      <c r="A10" s="113"/>
      <c r="B10" s="113"/>
      <c r="C10" s="113" t="s">
        <v>97</v>
      </c>
      <c r="D10" s="113"/>
      <c r="E10" s="113" t="s">
        <v>94</v>
      </c>
      <c r="F10" s="113" t="s">
        <v>94</v>
      </c>
      <c r="G10" s="81" t="s">
        <v>98</v>
      </c>
    </row>
    <row r="12" spans="1:30">
      <c r="A12" s="1" t="s">
        <v>99</v>
      </c>
      <c r="B12" s="6">
        <f>Prehlad!H23</f>
        <v>0</v>
      </c>
      <c r="C12" s="6">
        <f>Prehlad!I23</f>
        <v>0</v>
      </c>
      <c r="D12" s="6">
        <f>Prehlad!J23</f>
        <v>0</v>
      </c>
      <c r="E12" s="7">
        <f>Prehlad!L23</f>
        <v>0</v>
      </c>
      <c r="F12" s="5">
        <f>Prehlad!N23</f>
        <v>0</v>
      </c>
      <c r="G12" s="5">
        <f>Prehlad!W23</f>
        <v>8.1115049999999993</v>
      </c>
    </row>
    <row r="13" spans="1:30">
      <c r="A13" s="1" t="s">
        <v>100</v>
      </c>
      <c r="B13" s="6">
        <f>Prehlad!H32</f>
        <v>0</v>
      </c>
      <c r="C13" s="6">
        <f>Prehlad!I32</f>
        <v>0</v>
      </c>
      <c r="D13" s="6">
        <f>Prehlad!J32</f>
        <v>0</v>
      </c>
      <c r="E13" s="7">
        <f>Prehlad!L32</f>
        <v>11.450397349999999</v>
      </c>
      <c r="F13" s="5">
        <f>Prehlad!N32</f>
        <v>0</v>
      </c>
      <c r="G13" s="5">
        <f>Prehlad!W32</f>
        <v>11.442095</v>
      </c>
    </row>
    <row r="14" spans="1:30">
      <c r="A14" s="1" t="s">
        <v>101</v>
      </c>
      <c r="B14" s="6">
        <f>Prehlad!H39</f>
        <v>0</v>
      </c>
      <c r="C14" s="6">
        <f>Prehlad!I39</f>
        <v>0</v>
      </c>
      <c r="D14" s="6">
        <f>Prehlad!J39</f>
        <v>0</v>
      </c>
      <c r="E14" s="7">
        <f>Prehlad!L39</f>
        <v>100.8228</v>
      </c>
      <c r="F14" s="5">
        <f>Prehlad!N39</f>
        <v>0</v>
      </c>
      <c r="G14" s="5">
        <f>Prehlad!W39</f>
        <v>75.239999999999995</v>
      </c>
    </row>
    <row r="15" spans="1:30">
      <c r="A15" s="1" t="s">
        <v>102</v>
      </c>
      <c r="B15" s="6">
        <f>Prehlad!H43</f>
        <v>0</v>
      </c>
      <c r="C15" s="6">
        <f>Prehlad!I43</f>
        <v>0</v>
      </c>
      <c r="D15" s="6">
        <f>Prehlad!J43</f>
        <v>0</v>
      </c>
      <c r="E15" s="7">
        <f>Prehlad!L43</f>
        <v>17.635200000000001</v>
      </c>
      <c r="F15" s="5">
        <f>Prehlad!N43</f>
        <v>0</v>
      </c>
      <c r="G15" s="5">
        <f>Prehlad!W43</f>
        <v>15.667199999999999</v>
      </c>
    </row>
    <row r="16" spans="1:30">
      <c r="A16" s="1" t="s">
        <v>103</v>
      </c>
      <c r="B16" s="6">
        <f>Prehlad!H49</f>
        <v>0</v>
      </c>
      <c r="C16" s="6">
        <f>Prehlad!I49</f>
        <v>0</v>
      </c>
      <c r="D16" s="6">
        <f>Prehlad!J49</f>
        <v>0</v>
      </c>
      <c r="E16" s="7">
        <f>Prehlad!L49</f>
        <v>2.92E-2</v>
      </c>
      <c r="F16" s="5">
        <f>Prehlad!N49</f>
        <v>0</v>
      </c>
      <c r="G16" s="5">
        <f>Prehlad!W49</f>
        <v>51.291710000000002</v>
      </c>
    </row>
    <row r="17" spans="1:7">
      <c r="A17" s="1" t="s">
        <v>104</v>
      </c>
      <c r="B17" s="6">
        <f>Prehlad!H50</f>
        <v>0</v>
      </c>
      <c r="C17" s="6">
        <f>Prehlad!I50</f>
        <v>0</v>
      </c>
      <c r="D17" s="6">
        <f>Prehlad!J50</f>
        <v>0</v>
      </c>
      <c r="E17" s="7">
        <f>Prehlad!L50</f>
        <v>129.93759735</v>
      </c>
      <c r="F17" s="5">
        <f>Prehlad!N50</f>
        <v>0</v>
      </c>
      <c r="G17" s="5">
        <f>Prehlad!W50</f>
        <v>161.75251</v>
      </c>
    </row>
    <row r="18" spans="1:7">
      <c r="A18" s="1" t="s">
        <v>105</v>
      </c>
      <c r="B18" s="6">
        <f>Prehlad!H65</f>
        <v>0</v>
      </c>
      <c r="C18" s="6">
        <f>Prehlad!I65</f>
        <v>0</v>
      </c>
      <c r="D18" s="6">
        <f>Prehlad!J65</f>
        <v>0</v>
      </c>
      <c r="E18" s="7">
        <f>Prehlad!L65</f>
        <v>4.3282129400000002</v>
      </c>
      <c r="F18" s="5">
        <f>Prehlad!N65</f>
        <v>0</v>
      </c>
      <c r="G18" s="5">
        <f>Prehlad!W65</f>
        <v>308.22846600000003</v>
      </c>
    </row>
    <row r="19" spans="1:7">
      <c r="A19" s="1" t="s">
        <v>106</v>
      </c>
      <c r="B19" s="6">
        <f>Prehlad!H73</f>
        <v>0</v>
      </c>
      <c r="C19" s="6">
        <f>Prehlad!I73</f>
        <v>0</v>
      </c>
      <c r="D19" s="6">
        <f>Prehlad!J73</f>
        <v>0</v>
      </c>
      <c r="E19" s="7">
        <f>Prehlad!L73</f>
        <v>0.85919999999999996</v>
      </c>
      <c r="F19" s="5">
        <f>Prehlad!N73</f>
        <v>0</v>
      </c>
      <c r="G19" s="5">
        <f>Prehlad!W73</f>
        <v>12.077204</v>
      </c>
    </row>
    <row r="20" spans="1:7">
      <c r="A20" s="1" t="s">
        <v>107</v>
      </c>
      <c r="B20" s="6">
        <f>Prehlad!H79</f>
        <v>0</v>
      </c>
      <c r="C20" s="6">
        <f>Prehlad!I79</f>
        <v>0</v>
      </c>
      <c r="D20" s="6">
        <f>Prehlad!J79</f>
        <v>0</v>
      </c>
      <c r="E20" s="7">
        <f>Prehlad!L79</f>
        <v>9.4696200000000008</v>
      </c>
      <c r="F20" s="5">
        <f>Prehlad!N79</f>
        <v>0</v>
      </c>
      <c r="G20" s="5">
        <f>Prehlad!W79</f>
        <v>100.43</v>
      </c>
    </row>
    <row r="21" spans="1:7">
      <c r="A21" s="1" t="s">
        <v>108</v>
      </c>
      <c r="B21" s="6">
        <f>Prehlad!H80</f>
        <v>0</v>
      </c>
      <c r="C21" s="6">
        <f>Prehlad!I80</f>
        <v>0</v>
      </c>
      <c r="D21" s="6">
        <f>Prehlad!J80</f>
        <v>0</v>
      </c>
      <c r="E21" s="7">
        <f>Prehlad!L80</f>
        <v>14.657032940000001</v>
      </c>
      <c r="F21" s="5">
        <f>Prehlad!N80</f>
        <v>0</v>
      </c>
      <c r="G21" s="5">
        <f>Prehlad!W80</f>
        <v>420.73567000000003</v>
      </c>
    </row>
    <row r="22" spans="1:7">
      <c r="A22" s="1" t="s">
        <v>109</v>
      </c>
      <c r="B22" s="6">
        <f>Prehlad!H85</f>
        <v>0</v>
      </c>
      <c r="C22" s="6">
        <f>Prehlad!I85</f>
        <v>0</v>
      </c>
      <c r="D22" s="6">
        <f>Prehlad!J85</f>
        <v>0</v>
      </c>
      <c r="E22" s="7">
        <f>Prehlad!L85</f>
        <v>0.20311599999999999</v>
      </c>
      <c r="F22" s="5">
        <f>Prehlad!N85</f>
        <v>0</v>
      </c>
      <c r="G22" s="5">
        <f>Prehlad!W85</f>
        <v>158.65530000000001</v>
      </c>
    </row>
    <row r="23" spans="1:7">
      <c r="A23" s="1" t="s">
        <v>110</v>
      </c>
      <c r="B23" s="6">
        <f>Prehlad!H86</f>
        <v>0</v>
      </c>
      <c r="C23" s="6">
        <f>Prehlad!I86</f>
        <v>0</v>
      </c>
      <c r="D23" s="6">
        <f>Prehlad!J86</f>
        <v>0</v>
      </c>
      <c r="E23" s="7">
        <f>Prehlad!L86</f>
        <v>0.20311599999999999</v>
      </c>
      <c r="F23" s="5">
        <f>Prehlad!N86</f>
        <v>0</v>
      </c>
      <c r="G23" s="5">
        <f>Prehlad!W86</f>
        <v>158.65530000000001</v>
      </c>
    </row>
    <row r="24" spans="1:7">
      <c r="A24" s="1" t="s">
        <v>111</v>
      </c>
      <c r="B24" s="6">
        <f>Prehlad!H87</f>
        <v>0</v>
      </c>
      <c r="C24" s="6">
        <f>Prehlad!I87</f>
        <v>0</v>
      </c>
      <c r="D24" s="6">
        <f>Prehlad!J87</f>
        <v>0</v>
      </c>
      <c r="E24" s="7">
        <f>Prehlad!L87</f>
        <v>14.86014894</v>
      </c>
      <c r="F24" s="5">
        <f>Prehlad!N87</f>
        <v>0</v>
      </c>
      <c r="G24" s="5">
        <f>Prehlad!W87</f>
        <v>579.39097000000004</v>
      </c>
    </row>
    <row r="25" spans="1:7">
      <c r="A25" s="1" t="s">
        <v>112</v>
      </c>
      <c r="B25" s="6">
        <f>Prehlad!H88</f>
        <v>0</v>
      </c>
      <c r="C25" s="6">
        <f>Prehlad!I88</f>
        <v>0</v>
      </c>
      <c r="D25" s="6">
        <f>Prehlad!J88</f>
        <v>0</v>
      </c>
      <c r="E25" s="7">
        <f>Prehlad!L88</f>
        <v>144.79774628999999</v>
      </c>
      <c r="F25" s="5">
        <f>Prehlad!N88</f>
        <v>0</v>
      </c>
      <c r="G25" s="5">
        <f>Prehlad!W88</f>
        <v>741.14347999999995</v>
      </c>
    </row>
  </sheetData>
  <printOptions horizontalCentered="1"/>
  <pageMargins left="0.39370078740157483" right="0.35433070866141736" top="0.62992125984251968" bottom="0.59055118110236227" header="0.51181102362204722" footer="0.35433070866141736"/>
  <pageSetup paperSize="9" orientation="landscape" r:id="rId1"/>
  <headerFooter alignWithMargins="0">
    <oddFooter>&amp;R&amp;"Arial Narrow,Obyčejné"&amp;8Strana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H88"/>
  <sheetViews>
    <sheetView showGridLines="0" tabSelected="1" topLeftCell="A43" workbookViewId="0">
      <selection activeCell="G87" sqref="G87"/>
    </sheetView>
  </sheetViews>
  <sheetFormatPr defaultRowHeight="12.75"/>
  <cols>
    <col min="1" max="1" width="6.7109375" style="95" customWidth="1"/>
    <col min="2" max="2" width="3.7109375" style="96" customWidth="1"/>
    <col min="3" max="3" width="13" style="97" customWidth="1"/>
    <col min="4" max="4" width="45.7109375" style="124" customWidth="1"/>
    <col min="5" max="5" width="11.28515625" style="99" customWidth="1"/>
    <col min="6" max="6" width="5.85546875" style="98" customWidth="1"/>
    <col min="7" max="7" width="8.7109375" style="100" customWidth="1"/>
    <col min="8" max="10" width="9.7109375" style="100" customWidth="1"/>
    <col min="11" max="11" width="7.42578125" style="101" customWidth="1"/>
    <col min="12" max="12" width="8.28515625" style="101" customWidth="1"/>
    <col min="13" max="13" width="7.140625" style="99" customWidth="1"/>
    <col min="14" max="14" width="7" style="99" customWidth="1"/>
    <col min="15" max="15" width="3.5703125" style="98" customWidth="1"/>
    <col min="16" max="16" width="12.7109375" style="98" customWidth="1"/>
    <col min="17" max="19" width="11.28515625" style="99" customWidth="1"/>
    <col min="20" max="20" width="10.5703125" style="102" customWidth="1"/>
    <col min="21" max="21" width="10.28515625" style="102" customWidth="1"/>
    <col min="22" max="22" width="5.7109375" style="102" customWidth="1"/>
    <col min="23" max="23" width="9.140625" style="99"/>
    <col min="24" max="25" width="9.140625" style="98"/>
    <col min="26" max="26" width="7.5703125" style="97" customWidth="1"/>
    <col min="27" max="27" width="24.85546875" style="97" customWidth="1"/>
    <col min="28" max="28" width="4.28515625" style="98" customWidth="1"/>
    <col min="29" max="29" width="8.28515625" style="98" customWidth="1"/>
    <col min="30" max="30" width="8.7109375" style="98" customWidth="1"/>
    <col min="31" max="34" width="9.140625" style="98"/>
    <col min="35" max="16384" width="9.140625" style="1"/>
  </cols>
  <sheetData>
    <row r="1" spans="1:34">
      <c r="A1" s="9" t="s">
        <v>81</v>
      </c>
      <c r="B1" s="1"/>
      <c r="C1" s="1"/>
      <c r="D1" s="1"/>
      <c r="E1" s="1"/>
      <c r="F1" s="1"/>
      <c r="G1" s="6"/>
      <c r="H1" s="1"/>
      <c r="I1" s="9" t="s">
        <v>82</v>
      </c>
      <c r="J1" s="6"/>
      <c r="K1" s="7"/>
      <c r="L1" s="1"/>
      <c r="M1" s="1"/>
      <c r="N1" s="1"/>
      <c r="O1" s="1"/>
      <c r="P1" s="1"/>
      <c r="Q1" s="5"/>
      <c r="R1" s="5"/>
      <c r="S1" s="5"/>
      <c r="T1" s="1"/>
      <c r="U1" s="1"/>
      <c r="V1" s="1"/>
      <c r="W1" s="1"/>
      <c r="X1" s="1"/>
      <c r="Y1" s="1"/>
      <c r="Z1" s="103" t="s">
        <v>1</v>
      </c>
      <c r="AA1" s="103" t="s">
        <v>2</v>
      </c>
      <c r="AB1" s="104" t="s">
        <v>3</v>
      </c>
      <c r="AC1" s="104" t="s">
        <v>4</v>
      </c>
      <c r="AD1" s="104" t="s">
        <v>5</v>
      </c>
      <c r="AE1" s="1"/>
      <c r="AF1" s="1"/>
      <c r="AG1" s="1"/>
      <c r="AH1" s="1"/>
    </row>
    <row r="2" spans="1:34">
      <c r="A2" s="9" t="s">
        <v>83</v>
      </c>
      <c r="B2" s="1"/>
      <c r="C2" s="1"/>
      <c r="D2" s="1"/>
      <c r="E2" s="1"/>
      <c r="F2" s="1"/>
      <c r="G2" s="6"/>
      <c r="H2" s="8"/>
      <c r="I2" s="9" t="s">
        <v>84</v>
      </c>
      <c r="J2" s="6"/>
      <c r="K2" s="7"/>
      <c r="L2" s="1"/>
      <c r="M2" s="1"/>
      <c r="N2" s="1"/>
      <c r="O2" s="1"/>
      <c r="P2" s="1"/>
      <c r="Q2" s="5"/>
      <c r="R2" s="5"/>
      <c r="S2" s="5"/>
      <c r="T2" s="1"/>
      <c r="U2" s="1"/>
      <c r="V2" s="1"/>
      <c r="W2" s="1"/>
      <c r="X2" s="1"/>
      <c r="Y2" s="1"/>
      <c r="Z2" s="103" t="s">
        <v>10</v>
      </c>
      <c r="AA2" s="105" t="s">
        <v>113</v>
      </c>
      <c r="AB2" s="106" t="s">
        <v>12</v>
      </c>
      <c r="AC2" s="106"/>
      <c r="AD2" s="105"/>
      <c r="AE2" s="1"/>
      <c r="AF2" s="1"/>
      <c r="AG2" s="1"/>
      <c r="AH2" s="1"/>
    </row>
    <row r="3" spans="1:34">
      <c r="A3" s="9" t="s">
        <v>86</v>
      </c>
      <c r="B3" s="1"/>
      <c r="C3" s="1"/>
      <c r="D3" s="1"/>
      <c r="E3" s="1"/>
      <c r="F3" s="1"/>
      <c r="G3" s="6"/>
      <c r="H3" s="1"/>
      <c r="I3" s="9" t="s">
        <v>87</v>
      </c>
      <c r="J3" s="6"/>
      <c r="K3" s="7"/>
      <c r="L3" s="1"/>
      <c r="M3" s="1"/>
      <c r="N3" s="1"/>
      <c r="O3" s="1"/>
      <c r="P3" s="1"/>
      <c r="Q3" s="5"/>
      <c r="R3" s="5"/>
      <c r="S3" s="5"/>
      <c r="T3" s="1"/>
      <c r="U3" s="1"/>
      <c r="V3" s="1"/>
      <c r="W3" s="1"/>
      <c r="X3" s="1"/>
      <c r="Y3" s="1"/>
      <c r="Z3" s="103" t="s">
        <v>17</v>
      </c>
      <c r="AA3" s="105" t="s">
        <v>114</v>
      </c>
      <c r="AB3" s="106" t="s">
        <v>12</v>
      </c>
      <c r="AC3" s="106" t="s">
        <v>19</v>
      </c>
      <c r="AD3" s="105" t="s">
        <v>20</v>
      </c>
      <c r="AE3" s="1"/>
      <c r="AF3" s="1"/>
      <c r="AG3" s="1"/>
      <c r="AH3" s="1"/>
    </row>
    <row r="4" spans="1:3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5"/>
      <c r="R4" s="5"/>
      <c r="S4" s="5"/>
      <c r="T4" s="1"/>
      <c r="U4" s="1"/>
      <c r="V4" s="1"/>
      <c r="W4" s="1"/>
      <c r="X4" s="1"/>
      <c r="Y4" s="1"/>
      <c r="Z4" s="103" t="s">
        <v>24</v>
      </c>
      <c r="AA4" s="105" t="s">
        <v>115</v>
      </c>
      <c r="AB4" s="106" t="s">
        <v>12</v>
      </c>
      <c r="AC4" s="106"/>
      <c r="AD4" s="105"/>
      <c r="AE4" s="1"/>
      <c r="AF4" s="1"/>
      <c r="AG4" s="1"/>
      <c r="AH4" s="1"/>
    </row>
    <row r="5" spans="1:34">
      <c r="A5" s="9" t="s">
        <v>90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5"/>
      <c r="R5" s="5"/>
      <c r="S5" s="5"/>
      <c r="T5" s="1"/>
      <c r="U5" s="1"/>
      <c r="V5" s="1"/>
      <c r="W5" s="1"/>
      <c r="X5" s="1"/>
      <c r="Y5" s="1"/>
      <c r="Z5" s="103" t="s">
        <v>32</v>
      </c>
      <c r="AA5" s="105" t="s">
        <v>114</v>
      </c>
      <c r="AB5" s="106" t="s">
        <v>12</v>
      </c>
      <c r="AC5" s="106" t="s">
        <v>19</v>
      </c>
      <c r="AD5" s="105" t="s">
        <v>20</v>
      </c>
      <c r="AE5" s="1"/>
      <c r="AF5" s="1"/>
      <c r="AG5" s="1"/>
      <c r="AH5" s="1"/>
    </row>
    <row r="6" spans="1:34">
      <c r="A6" s="9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5"/>
      <c r="R6" s="5"/>
      <c r="S6" s="5"/>
      <c r="T6" s="1"/>
      <c r="U6" s="1"/>
      <c r="V6" s="1"/>
      <c r="W6" s="1"/>
      <c r="X6" s="1"/>
      <c r="Y6" s="1"/>
      <c r="Z6" s="8"/>
      <c r="AA6" s="8"/>
      <c r="AB6" s="1"/>
      <c r="AC6" s="1"/>
      <c r="AD6" s="1"/>
      <c r="AE6" s="1"/>
      <c r="AF6" s="1"/>
      <c r="AG6" s="1"/>
      <c r="AH6" s="1"/>
    </row>
    <row r="7" spans="1:34">
      <c r="A7" s="9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5"/>
      <c r="R7" s="5"/>
      <c r="S7" s="5"/>
      <c r="T7" s="1"/>
      <c r="U7" s="1"/>
      <c r="V7" s="1"/>
      <c r="W7" s="1"/>
      <c r="X7" s="1"/>
      <c r="Y7" s="1"/>
      <c r="Z7" s="8"/>
      <c r="AA7" s="8"/>
      <c r="AB7" s="1"/>
      <c r="AC7" s="1"/>
      <c r="AD7" s="1"/>
      <c r="AE7" s="1"/>
      <c r="AF7" s="1"/>
      <c r="AG7" s="1"/>
      <c r="AH7" s="1"/>
    </row>
    <row r="8" spans="1:34" ht="13.5">
      <c r="A8" s="1" t="s">
        <v>91</v>
      </c>
      <c r="B8" s="2"/>
      <c r="C8" s="3"/>
      <c r="D8" s="4" t="str">
        <f>CONCATENATE(AA2," ",AB2," ",AC2," ",AD2)</f>
        <v xml:space="preserve">Prehľad rozpočtových nákladov v EUR  </v>
      </c>
      <c r="E8" s="5"/>
      <c r="F8" s="1"/>
      <c r="G8" s="6"/>
      <c r="H8" s="6"/>
      <c r="I8" s="6"/>
      <c r="J8" s="6"/>
      <c r="K8" s="7"/>
      <c r="L8" s="7"/>
      <c r="M8" s="5"/>
      <c r="N8" s="5"/>
      <c r="O8" s="1"/>
      <c r="P8" s="1"/>
      <c r="Q8" s="5"/>
      <c r="R8" s="5"/>
      <c r="S8" s="5"/>
      <c r="T8" s="1"/>
      <c r="U8" s="1"/>
      <c r="V8" s="1"/>
      <c r="W8" s="1"/>
      <c r="X8" s="1"/>
      <c r="Y8" s="1"/>
      <c r="Z8" s="8"/>
      <c r="AA8" s="8"/>
      <c r="AB8" s="1"/>
      <c r="AC8" s="1"/>
      <c r="AD8" s="1"/>
      <c r="AE8" s="1"/>
      <c r="AF8" s="1"/>
      <c r="AG8" s="1"/>
      <c r="AH8" s="1"/>
    </row>
    <row r="9" spans="1:34">
      <c r="A9" s="107" t="s">
        <v>116</v>
      </c>
      <c r="B9" s="107" t="s">
        <v>117</v>
      </c>
      <c r="C9" s="107" t="s">
        <v>118</v>
      </c>
      <c r="D9" s="107" t="s">
        <v>119</v>
      </c>
      <c r="E9" s="107" t="s">
        <v>120</v>
      </c>
      <c r="F9" s="107" t="s">
        <v>121</v>
      </c>
      <c r="G9" s="107" t="s">
        <v>122</v>
      </c>
      <c r="H9" s="107" t="s">
        <v>41</v>
      </c>
      <c r="I9" s="107" t="s">
        <v>93</v>
      </c>
      <c r="J9" s="107" t="s">
        <v>94</v>
      </c>
      <c r="K9" s="108" t="s">
        <v>95</v>
      </c>
      <c r="L9" s="109"/>
      <c r="M9" s="110" t="s">
        <v>96</v>
      </c>
      <c r="N9" s="109"/>
      <c r="O9" s="107" t="s">
        <v>123</v>
      </c>
      <c r="P9" s="112" t="s">
        <v>124</v>
      </c>
      <c r="Q9" s="111" t="s">
        <v>120</v>
      </c>
      <c r="R9" s="111" t="s">
        <v>120</v>
      </c>
      <c r="S9" s="112" t="s">
        <v>120</v>
      </c>
      <c r="T9" s="80" t="s">
        <v>125</v>
      </c>
      <c r="U9" s="80" t="s">
        <v>126</v>
      </c>
      <c r="V9" s="80" t="s">
        <v>127</v>
      </c>
      <c r="W9" s="81" t="s">
        <v>98</v>
      </c>
      <c r="X9" s="81" t="s">
        <v>128</v>
      </c>
      <c r="Y9" s="81" t="s">
        <v>129</v>
      </c>
      <c r="Z9" s="94" t="s">
        <v>130</v>
      </c>
      <c r="AA9" s="94" t="s">
        <v>131</v>
      </c>
      <c r="AB9" s="1" t="s">
        <v>127</v>
      </c>
      <c r="AC9" s="1"/>
      <c r="AD9" s="1"/>
      <c r="AE9" s="1"/>
      <c r="AF9" s="1"/>
      <c r="AG9" s="1"/>
      <c r="AH9" s="1"/>
    </row>
    <row r="10" spans="1:34">
      <c r="A10" s="113" t="s">
        <v>132</v>
      </c>
      <c r="B10" s="113" t="s">
        <v>133</v>
      </c>
      <c r="C10" s="114"/>
      <c r="D10" s="113" t="s">
        <v>134</v>
      </c>
      <c r="E10" s="113" t="s">
        <v>135</v>
      </c>
      <c r="F10" s="113" t="s">
        <v>136</v>
      </c>
      <c r="G10" s="113" t="s">
        <v>137</v>
      </c>
      <c r="H10" s="113"/>
      <c r="I10" s="113" t="s">
        <v>97</v>
      </c>
      <c r="J10" s="113"/>
      <c r="K10" s="113" t="s">
        <v>122</v>
      </c>
      <c r="L10" s="113" t="s">
        <v>94</v>
      </c>
      <c r="M10" s="115" t="s">
        <v>122</v>
      </c>
      <c r="N10" s="113" t="s">
        <v>94</v>
      </c>
      <c r="O10" s="113" t="s">
        <v>138</v>
      </c>
      <c r="P10" s="117"/>
      <c r="Q10" s="116" t="s">
        <v>139</v>
      </c>
      <c r="R10" s="116" t="s">
        <v>140</v>
      </c>
      <c r="S10" s="117" t="s">
        <v>141</v>
      </c>
      <c r="T10" s="80" t="s">
        <v>142</v>
      </c>
      <c r="U10" s="80" t="s">
        <v>143</v>
      </c>
      <c r="V10" s="80" t="s">
        <v>144</v>
      </c>
      <c r="W10" s="5"/>
      <c r="X10" s="1"/>
      <c r="Y10" s="1"/>
      <c r="Z10" s="94" t="s">
        <v>145</v>
      </c>
      <c r="AA10" s="94" t="s">
        <v>132</v>
      </c>
      <c r="AB10" s="1" t="s">
        <v>146</v>
      </c>
      <c r="AC10" s="1"/>
      <c r="AD10" s="1"/>
      <c r="AE10" s="1"/>
      <c r="AF10" s="1"/>
      <c r="AG10" s="1"/>
      <c r="AH10" s="1"/>
    </row>
    <row r="12" spans="1:34">
      <c r="D12" s="133" t="s">
        <v>147</v>
      </c>
    </row>
    <row r="13" spans="1:34">
      <c r="D13" s="133" t="s">
        <v>148</v>
      </c>
    </row>
    <row r="14" spans="1:34">
      <c r="A14" s="95">
        <v>1</v>
      </c>
      <c r="B14" s="96" t="s">
        <v>149</v>
      </c>
      <c r="C14" s="97" t="s">
        <v>150</v>
      </c>
      <c r="D14" s="124" t="s">
        <v>151</v>
      </c>
      <c r="E14" s="99">
        <v>37.177</v>
      </c>
      <c r="F14" s="98" t="s">
        <v>152</v>
      </c>
      <c r="G14" s="100">
        <v>0</v>
      </c>
      <c r="H14" s="100">
        <f>E14*G14</f>
        <v>0</v>
      </c>
      <c r="J14" s="100">
        <f>H14</f>
        <v>0</v>
      </c>
      <c r="O14" s="98">
        <v>20</v>
      </c>
      <c r="P14" s="98" t="s">
        <v>153</v>
      </c>
      <c r="V14" s="102" t="s">
        <v>73</v>
      </c>
      <c r="W14" s="99">
        <v>1.3011950000000001</v>
      </c>
      <c r="Z14" s="97" t="s">
        <v>154</v>
      </c>
      <c r="AB14" s="98">
        <v>1</v>
      </c>
    </row>
    <row r="15" spans="1:34">
      <c r="D15" s="124" t="s">
        <v>155</v>
      </c>
      <c r="V15" s="102" t="s">
        <v>156</v>
      </c>
    </row>
    <row r="16" spans="1:34">
      <c r="A16" s="95">
        <v>2</v>
      </c>
      <c r="B16" s="96" t="s">
        <v>149</v>
      </c>
      <c r="C16" s="97" t="s">
        <v>157</v>
      </c>
      <c r="D16" s="124" t="s">
        <v>158</v>
      </c>
      <c r="E16" s="99">
        <v>3.1850000000000001</v>
      </c>
      <c r="F16" s="98" t="s">
        <v>152</v>
      </c>
      <c r="G16" s="100">
        <v>0</v>
      </c>
      <c r="H16" s="100">
        <f t="shared" ref="H16:H22" si="0">E16*G16</f>
        <v>0</v>
      </c>
      <c r="J16" s="100">
        <f t="shared" ref="J16:J22" si="1">H16</f>
        <v>0</v>
      </c>
      <c r="O16" s="98">
        <v>20</v>
      </c>
      <c r="P16" s="98" t="s">
        <v>153</v>
      </c>
      <c r="V16" s="102" t="s">
        <v>73</v>
      </c>
      <c r="W16" s="99">
        <v>1.831375</v>
      </c>
      <c r="Z16" s="97" t="s">
        <v>154</v>
      </c>
      <c r="AB16" s="98">
        <v>1</v>
      </c>
    </row>
    <row r="17" spans="1:28">
      <c r="D17" s="124" t="s">
        <v>159</v>
      </c>
      <c r="V17" s="102" t="s">
        <v>156</v>
      </c>
    </row>
    <row r="18" spans="1:28">
      <c r="A18" s="95">
        <v>3</v>
      </c>
      <c r="B18" s="96" t="s">
        <v>149</v>
      </c>
      <c r="C18" s="97" t="s">
        <v>160</v>
      </c>
      <c r="D18" s="124" t="s">
        <v>161</v>
      </c>
      <c r="E18" s="99">
        <v>3.1850000000000001</v>
      </c>
      <c r="F18" s="98" t="s">
        <v>152</v>
      </c>
      <c r="G18" s="100">
        <v>0</v>
      </c>
      <c r="H18" s="100">
        <f t="shared" si="0"/>
        <v>0</v>
      </c>
      <c r="J18" s="100">
        <f t="shared" si="1"/>
        <v>0</v>
      </c>
      <c r="O18" s="98">
        <v>20</v>
      </c>
      <c r="P18" s="98" t="s">
        <v>153</v>
      </c>
      <c r="V18" s="102" t="s">
        <v>73</v>
      </c>
      <c r="W18" s="99">
        <v>0.87587499999999996</v>
      </c>
      <c r="Z18" s="97" t="s">
        <v>154</v>
      </c>
      <c r="AB18" s="98">
        <v>1</v>
      </c>
    </row>
    <row r="19" spans="1:28">
      <c r="A19" s="95">
        <v>4</v>
      </c>
      <c r="B19" s="96" t="s">
        <v>149</v>
      </c>
      <c r="C19" s="97" t="s">
        <v>162</v>
      </c>
      <c r="D19" s="124" t="s">
        <v>163</v>
      </c>
      <c r="E19" s="99">
        <v>3.1850000000000001</v>
      </c>
      <c r="F19" s="98" t="s">
        <v>152</v>
      </c>
      <c r="G19" s="100">
        <v>0</v>
      </c>
      <c r="H19" s="100">
        <f t="shared" si="0"/>
        <v>0</v>
      </c>
      <c r="J19" s="100">
        <f t="shared" si="1"/>
        <v>0</v>
      </c>
      <c r="O19" s="98">
        <v>20</v>
      </c>
      <c r="P19" s="98" t="s">
        <v>153</v>
      </c>
      <c r="V19" s="102" t="s">
        <v>73</v>
      </c>
      <c r="W19" s="99">
        <v>1.5224299999999999</v>
      </c>
      <c r="Z19" s="97" t="s">
        <v>164</v>
      </c>
      <c r="AB19" s="98">
        <v>1</v>
      </c>
    </row>
    <row r="20" spans="1:28">
      <c r="A20" s="95">
        <v>5</v>
      </c>
      <c r="B20" s="96" t="s">
        <v>149</v>
      </c>
      <c r="C20" s="97" t="s">
        <v>165</v>
      </c>
      <c r="D20" s="124" t="s">
        <v>166</v>
      </c>
      <c r="E20" s="99">
        <v>3.1850000000000001</v>
      </c>
      <c r="F20" s="98" t="s">
        <v>152</v>
      </c>
      <c r="G20" s="100">
        <v>0</v>
      </c>
      <c r="H20" s="100">
        <f t="shared" si="0"/>
        <v>0</v>
      </c>
      <c r="J20" s="100">
        <f t="shared" si="1"/>
        <v>0</v>
      </c>
      <c r="O20" s="98">
        <v>20</v>
      </c>
      <c r="P20" s="98" t="s">
        <v>153</v>
      </c>
      <c r="V20" s="102" t="s">
        <v>73</v>
      </c>
      <c r="W20" s="99">
        <v>0.21976499999999999</v>
      </c>
      <c r="Z20" s="97" t="s">
        <v>164</v>
      </c>
      <c r="AB20" s="98">
        <v>1</v>
      </c>
    </row>
    <row r="21" spans="1:28">
      <c r="A21" s="95">
        <v>6</v>
      </c>
      <c r="B21" s="96" t="s">
        <v>149</v>
      </c>
      <c r="C21" s="97" t="s">
        <v>167</v>
      </c>
      <c r="D21" s="124" t="s">
        <v>168</v>
      </c>
      <c r="E21" s="99">
        <v>3.1850000000000001</v>
      </c>
      <c r="F21" s="98" t="s">
        <v>152</v>
      </c>
      <c r="G21" s="100">
        <v>0</v>
      </c>
      <c r="H21" s="100">
        <f t="shared" si="0"/>
        <v>0</v>
      </c>
      <c r="J21" s="100">
        <f t="shared" si="1"/>
        <v>0</v>
      </c>
      <c r="O21" s="98">
        <v>20</v>
      </c>
      <c r="P21" s="98" t="s">
        <v>153</v>
      </c>
      <c r="V21" s="102" t="s">
        <v>73</v>
      </c>
      <c r="W21" s="99">
        <v>2.8665E-2</v>
      </c>
      <c r="Z21" s="97" t="s">
        <v>164</v>
      </c>
      <c r="AB21" s="98">
        <v>1</v>
      </c>
    </row>
    <row r="22" spans="1:28">
      <c r="A22" s="95">
        <v>7</v>
      </c>
      <c r="B22" s="96" t="s">
        <v>149</v>
      </c>
      <c r="C22" s="97" t="s">
        <v>169</v>
      </c>
      <c r="D22" s="124" t="s">
        <v>170</v>
      </c>
      <c r="E22" s="99">
        <v>8.4499999999999993</v>
      </c>
      <c r="F22" s="98" t="s">
        <v>152</v>
      </c>
      <c r="G22" s="100">
        <v>0</v>
      </c>
      <c r="H22" s="100">
        <f t="shared" si="0"/>
        <v>0</v>
      </c>
      <c r="J22" s="100">
        <f t="shared" si="1"/>
        <v>0</v>
      </c>
      <c r="O22" s="98">
        <v>20</v>
      </c>
      <c r="P22" s="98" t="s">
        <v>153</v>
      </c>
      <c r="V22" s="102" t="s">
        <v>73</v>
      </c>
      <c r="W22" s="99">
        <v>2.3321999999999998</v>
      </c>
      <c r="Z22" s="97" t="s">
        <v>154</v>
      </c>
      <c r="AB22" s="98">
        <v>1</v>
      </c>
    </row>
    <row r="23" spans="1:28">
      <c r="D23" s="134" t="s">
        <v>99</v>
      </c>
      <c r="E23" s="135">
        <f>SUM(J14:J22)</f>
        <v>0</v>
      </c>
      <c r="F23" s="136"/>
      <c r="G23" s="135"/>
      <c r="H23" s="135">
        <f>SUM(J14:J22)</f>
        <v>0</v>
      </c>
      <c r="I23" s="135"/>
      <c r="J23" s="135">
        <f>SUM(J14:J22)</f>
        <v>0</v>
      </c>
      <c r="W23" s="99">
        <v>8.1115049999999993</v>
      </c>
    </row>
    <row r="24" spans="1:28">
      <c r="D24" s="133" t="s">
        <v>171</v>
      </c>
    </row>
    <row r="25" spans="1:28">
      <c r="A25" s="95">
        <v>8</v>
      </c>
      <c r="B25" s="96" t="s">
        <v>172</v>
      </c>
      <c r="C25" s="97" t="s">
        <v>173</v>
      </c>
      <c r="D25" s="124" t="s">
        <v>174</v>
      </c>
      <c r="E25" s="99">
        <v>0.52500000000000002</v>
      </c>
      <c r="F25" s="98" t="s">
        <v>152</v>
      </c>
      <c r="G25" s="100">
        <v>0</v>
      </c>
      <c r="H25" s="100">
        <f>E25*G25</f>
        <v>0</v>
      </c>
      <c r="J25" s="100">
        <f>H25</f>
        <v>0</v>
      </c>
      <c r="K25" s="101">
        <v>1.93971</v>
      </c>
      <c r="L25" s="101">
        <v>1.01834775</v>
      </c>
      <c r="O25" s="98">
        <v>20</v>
      </c>
      <c r="P25" s="98" t="s">
        <v>175</v>
      </c>
      <c r="V25" s="102" t="s">
        <v>73</v>
      </c>
      <c r="W25" s="99">
        <v>0.48877500000000002</v>
      </c>
      <c r="Z25" s="97" t="s">
        <v>176</v>
      </c>
      <c r="AB25" s="98">
        <v>1</v>
      </c>
    </row>
    <row r="26" spans="1:28">
      <c r="D26" s="124" t="s">
        <v>177</v>
      </c>
      <c r="G26" s="100">
        <v>0</v>
      </c>
      <c r="V26" s="102" t="s">
        <v>156</v>
      </c>
    </row>
    <row r="27" spans="1:28">
      <c r="A27" s="95">
        <v>9</v>
      </c>
      <c r="B27" s="96" t="s">
        <v>178</v>
      </c>
      <c r="C27" s="97" t="s">
        <v>179</v>
      </c>
      <c r="D27" s="124" t="s">
        <v>180</v>
      </c>
      <c r="E27" s="99">
        <v>4.2</v>
      </c>
      <c r="F27" s="98" t="s">
        <v>152</v>
      </c>
      <c r="G27" s="100">
        <v>0</v>
      </c>
      <c r="H27" s="100">
        <f t="shared" ref="H27:H37" si="2">E27*G27</f>
        <v>0</v>
      </c>
      <c r="J27" s="100">
        <f t="shared" ref="J27:J31" si="3">H27</f>
        <v>0</v>
      </c>
      <c r="K27" s="101">
        <v>2.4763199999999999</v>
      </c>
      <c r="L27" s="101">
        <v>10.400544</v>
      </c>
      <c r="O27" s="98">
        <v>20</v>
      </c>
      <c r="P27" s="98" t="s">
        <v>175</v>
      </c>
      <c r="V27" s="102" t="s">
        <v>73</v>
      </c>
      <c r="W27" s="99">
        <v>2.1756000000000002</v>
      </c>
      <c r="Z27" s="97" t="s">
        <v>181</v>
      </c>
      <c r="AB27" s="98">
        <v>1</v>
      </c>
    </row>
    <row r="28" spans="1:28">
      <c r="D28" s="124" t="s">
        <v>182</v>
      </c>
      <c r="V28" s="102" t="s">
        <v>156</v>
      </c>
    </row>
    <row r="29" spans="1:28">
      <c r="A29" s="95">
        <v>10</v>
      </c>
      <c r="B29" s="96" t="s">
        <v>183</v>
      </c>
      <c r="C29" s="97" t="s">
        <v>184</v>
      </c>
      <c r="D29" s="124" t="s">
        <v>185</v>
      </c>
      <c r="E29" s="99">
        <v>8.1199999999999992</v>
      </c>
      <c r="F29" s="98" t="s">
        <v>186</v>
      </c>
      <c r="G29" s="100">
        <v>0</v>
      </c>
      <c r="H29" s="100">
        <f t="shared" si="2"/>
        <v>0</v>
      </c>
      <c r="J29" s="100">
        <f t="shared" si="3"/>
        <v>0</v>
      </c>
      <c r="K29" s="101">
        <v>3.8800000000000002E-3</v>
      </c>
      <c r="L29" s="101">
        <v>3.1505600000000002E-2</v>
      </c>
      <c r="O29" s="98">
        <v>20</v>
      </c>
      <c r="P29" s="98" t="s">
        <v>175</v>
      </c>
      <c r="V29" s="102" t="s">
        <v>73</v>
      </c>
      <c r="W29" s="99">
        <v>6.2767600000000003</v>
      </c>
      <c r="Z29" s="97" t="s">
        <v>181</v>
      </c>
      <c r="AB29" s="98">
        <v>1</v>
      </c>
    </row>
    <row r="30" spans="1:28">
      <c r="D30" s="124" t="s">
        <v>187</v>
      </c>
      <c r="V30" s="102" t="s">
        <v>156</v>
      </c>
    </row>
    <row r="31" spans="1:28">
      <c r="A31" s="95">
        <v>11</v>
      </c>
      <c r="B31" s="96" t="s">
        <v>183</v>
      </c>
      <c r="C31" s="97" t="s">
        <v>188</v>
      </c>
      <c r="D31" s="124" t="s">
        <v>189</v>
      </c>
      <c r="E31" s="99">
        <v>8.1199999999999992</v>
      </c>
      <c r="F31" s="98" t="s">
        <v>186</v>
      </c>
      <c r="G31" s="100">
        <v>0</v>
      </c>
      <c r="H31" s="100">
        <f t="shared" si="2"/>
        <v>0</v>
      </c>
      <c r="J31" s="100">
        <f t="shared" si="3"/>
        <v>0</v>
      </c>
      <c r="O31" s="98">
        <v>20</v>
      </c>
      <c r="P31" s="98" t="s">
        <v>175</v>
      </c>
      <c r="V31" s="102" t="s">
        <v>73</v>
      </c>
      <c r="W31" s="99">
        <v>2.5009600000000001</v>
      </c>
      <c r="Z31" s="97" t="s">
        <v>181</v>
      </c>
      <c r="AB31" s="98">
        <v>1</v>
      </c>
    </row>
    <row r="32" spans="1:28">
      <c r="D32" s="134" t="s">
        <v>100</v>
      </c>
      <c r="E32" s="135">
        <f>SUM(J25:J31)</f>
        <v>0</v>
      </c>
      <c r="F32" s="136"/>
      <c r="G32" s="135"/>
      <c r="H32" s="135">
        <f>SUM(J25:J31)</f>
        <v>0</v>
      </c>
      <c r="I32" s="135"/>
      <c r="J32" s="135">
        <f>SUM(J25:J31)</f>
        <v>0</v>
      </c>
      <c r="L32" s="101">
        <v>11.450397349999999</v>
      </c>
      <c r="W32" s="99">
        <v>11.442095</v>
      </c>
    </row>
    <row r="33" spans="1:28">
      <c r="D33" s="133" t="s">
        <v>190</v>
      </c>
    </row>
    <row r="34" spans="1:28">
      <c r="A34" s="95">
        <v>12</v>
      </c>
      <c r="B34" s="96" t="s">
        <v>191</v>
      </c>
      <c r="C34" s="97" t="s">
        <v>192</v>
      </c>
      <c r="D34" s="124" t="s">
        <v>193</v>
      </c>
      <c r="E34" s="99">
        <v>120</v>
      </c>
      <c r="F34" s="98" t="s">
        <v>186</v>
      </c>
      <c r="G34" s="100">
        <v>0</v>
      </c>
      <c r="H34" s="100">
        <f t="shared" si="2"/>
        <v>0</v>
      </c>
      <c r="J34" s="100">
        <f>H34</f>
        <v>0</v>
      </c>
      <c r="K34" s="101">
        <v>0.29160000000000003</v>
      </c>
      <c r="L34" s="101">
        <v>34.991999999999997</v>
      </c>
      <c r="O34" s="98">
        <v>20</v>
      </c>
      <c r="P34" s="98" t="s">
        <v>194</v>
      </c>
      <c r="V34" s="102" t="s">
        <v>73</v>
      </c>
      <c r="W34" s="99">
        <v>3</v>
      </c>
      <c r="Z34" s="97" t="s">
        <v>195</v>
      </c>
      <c r="AB34" s="98">
        <v>7</v>
      </c>
    </row>
    <row r="35" spans="1:28">
      <c r="D35" s="124" t="s">
        <v>196</v>
      </c>
      <c r="V35" s="102" t="s">
        <v>156</v>
      </c>
    </row>
    <row r="36" spans="1:28">
      <c r="A36" s="95">
        <v>13</v>
      </c>
      <c r="B36" s="96" t="s">
        <v>191</v>
      </c>
      <c r="C36" s="97" t="s">
        <v>197</v>
      </c>
      <c r="D36" s="124" t="s">
        <v>198</v>
      </c>
      <c r="E36" s="99">
        <v>120</v>
      </c>
      <c r="F36" s="98" t="s">
        <v>186</v>
      </c>
      <c r="G36" s="100">
        <v>0</v>
      </c>
      <c r="H36" s="100">
        <f t="shared" si="2"/>
        <v>0</v>
      </c>
      <c r="J36" s="100">
        <f t="shared" ref="J36:J37" si="4">H36</f>
        <v>0</v>
      </c>
      <c r="K36" s="101">
        <v>0.34838999999999998</v>
      </c>
      <c r="L36" s="101">
        <v>41.806800000000003</v>
      </c>
      <c r="O36" s="98">
        <v>20</v>
      </c>
      <c r="P36" s="98" t="s">
        <v>194</v>
      </c>
      <c r="V36" s="102" t="s">
        <v>73</v>
      </c>
      <c r="W36" s="99">
        <v>3.12</v>
      </c>
      <c r="Z36" s="97" t="s">
        <v>195</v>
      </c>
      <c r="AB36" s="98">
        <v>7</v>
      </c>
    </row>
    <row r="37" spans="1:28" ht="25.5">
      <c r="A37" s="95">
        <v>14</v>
      </c>
      <c r="B37" s="96" t="s">
        <v>191</v>
      </c>
      <c r="C37" s="97" t="s">
        <v>199</v>
      </c>
      <c r="D37" s="124" t="s">
        <v>200</v>
      </c>
      <c r="E37" s="99">
        <v>120</v>
      </c>
      <c r="F37" s="98" t="s">
        <v>186</v>
      </c>
      <c r="G37" s="100">
        <v>0</v>
      </c>
      <c r="H37" s="100">
        <f t="shared" si="2"/>
        <v>0</v>
      </c>
      <c r="J37" s="100">
        <f t="shared" si="4"/>
        <v>0</v>
      </c>
      <c r="K37" s="101">
        <v>0.1002</v>
      </c>
      <c r="L37" s="101">
        <v>12.023999999999999</v>
      </c>
      <c r="O37" s="98">
        <v>20</v>
      </c>
      <c r="P37" s="98" t="s">
        <v>194</v>
      </c>
      <c r="V37" s="102" t="s">
        <v>73</v>
      </c>
      <c r="W37" s="99">
        <v>69.12</v>
      </c>
      <c r="Z37" s="97" t="s">
        <v>201</v>
      </c>
      <c r="AB37" s="98">
        <v>1</v>
      </c>
    </row>
    <row r="38" spans="1:28">
      <c r="A38" s="95">
        <v>15</v>
      </c>
      <c r="B38" s="96" t="s">
        <v>202</v>
      </c>
      <c r="C38" s="97" t="s">
        <v>203</v>
      </c>
      <c r="D38" s="124" t="s">
        <v>204</v>
      </c>
      <c r="E38" s="99">
        <v>12</v>
      </c>
      <c r="F38" s="98" t="s">
        <v>205</v>
      </c>
      <c r="G38" s="100">
        <v>0</v>
      </c>
      <c r="I38" s="100">
        <f>E38*G38</f>
        <v>0</v>
      </c>
      <c r="J38" s="100">
        <f>I38</f>
        <v>0</v>
      </c>
      <c r="K38" s="101">
        <v>1</v>
      </c>
      <c r="L38" s="101">
        <v>12</v>
      </c>
      <c r="O38" s="98">
        <v>20</v>
      </c>
      <c r="P38" s="98" t="s">
        <v>194</v>
      </c>
      <c r="V38" s="102" t="s">
        <v>63</v>
      </c>
      <c r="Z38" s="97" t="s">
        <v>206</v>
      </c>
      <c r="AA38" s="97" t="s">
        <v>207</v>
      </c>
      <c r="AB38" s="98">
        <v>2</v>
      </c>
    </row>
    <row r="39" spans="1:28">
      <c r="D39" s="134" t="s">
        <v>101</v>
      </c>
      <c r="E39" s="135">
        <f>SUM(J34:J38)</f>
        <v>0</v>
      </c>
      <c r="F39" s="136"/>
      <c r="G39" s="135"/>
      <c r="H39" s="135">
        <f>SUM(J34:J37)</f>
        <v>0</v>
      </c>
      <c r="I39" s="135">
        <f>I38</f>
        <v>0</v>
      </c>
      <c r="J39" s="135">
        <f>SUM(J34:J38)</f>
        <v>0</v>
      </c>
      <c r="L39" s="101">
        <v>100.8228</v>
      </c>
      <c r="W39" s="99">
        <v>75.239999999999995</v>
      </c>
    </row>
    <row r="40" spans="1:28">
      <c r="D40" s="133" t="s">
        <v>208</v>
      </c>
      <c r="E40" s="137"/>
      <c r="F40" s="136"/>
      <c r="G40" s="135"/>
      <c r="H40" s="135"/>
      <c r="I40" s="135"/>
      <c r="J40" s="135"/>
    </row>
    <row r="41" spans="1:28">
      <c r="A41" s="95">
        <v>16</v>
      </c>
      <c r="B41" s="96" t="s">
        <v>183</v>
      </c>
      <c r="C41" s="97" t="s">
        <v>209</v>
      </c>
      <c r="D41" s="124" t="s">
        <v>210</v>
      </c>
      <c r="E41" s="99">
        <v>9.6</v>
      </c>
      <c r="F41" s="98" t="s">
        <v>152</v>
      </c>
      <c r="G41" s="100">
        <v>0</v>
      </c>
      <c r="H41" s="100">
        <f>E41*G41</f>
        <v>0</v>
      </c>
      <c r="J41" s="100">
        <f>H41</f>
        <v>0</v>
      </c>
      <c r="K41" s="101">
        <v>1.837</v>
      </c>
      <c r="L41" s="101">
        <v>17.635200000000001</v>
      </c>
      <c r="O41" s="98">
        <v>20</v>
      </c>
      <c r="P41" s="98" t="s">
        <v>211</v>
      </c>
      <c r="V41" s="102" t="s">
        <v>73</v>
      </c>
      <c r="W41" s="99">
        <v>15.667199999999999</v>
      </c>
      <c r="Z41" s="97" t="s">
        <v>212</v>
      </c>
      <c r="AB41" s="98">
        <v>1</v>
      </c>
    </row>
    <row r="42" spans="1:28">
      <c r="D42" s="124" t="s">
        <v>213</v>
      </c>
      <c r="V42" s="102" t="s">
        <v>156</v>
      </c>
    </row>
    <row r="43" spans="1:28">
      <c r="D43" s="134" t="s">
        <v>102</v>
      </c>
      <c r="E43" s="135">
        <f>J41</f>
        <v>0</v>
      </c>
      <c r="F43" s="136"/>
      <c r="G43" s="135"/>
      <c r="H43" s="135">
        <f>J41</f>
        <v>0</v>
      </c>
      <c r="I43" s="135"/>
      <c r="J43" s="135">
        <f>J41</f>
        <v>0</v>
      </c>
      <c r="K43" s="138"/>
      <c r="L43" s="101">
        <v>17.635200000000001</v>
      </c>
      <c r="W43" s="99">
        <v>15.667199999999999</v>
      </c>
    </row>
    <row r="44" spans="1:28">
      <c r="D44" s="133" t="s">
        <v>214</v>
      </c>
    </row>
    <row r="45" spans="1:28">
      <c r="A45" s="95">
        <v>17</v>
      </c>
      <c r="B45" s="96" t="s">
        <v>215</v>
      </c>
      <c r="C45" s="97" t="s">
        <v>216</v>
      </c>
      <c r="D45" s="124" t="s">
        <v>217</v>
      </c>
      <c r="E45" s="99">
        <v>40</v>
      </c>
      <c r="F45" s="98" t="s">
        <v>186</v>
      </c>
      <c r="G45" s="100">
        <v>0</v>
      </c>
      <c r="H45" s="100">
        <f>E45*G45</f>
        <v>0</v>
      </c>
      <c r="J45" s="100">
        <f>H45</f>
        <v>0</v>
      </c>
      <c r="O45" s="98">
        <v>20</v>
      </c>
      <c r="P45" s="98" t="s">
        <v>218</v>
      </c>
      <c r="V45" s="102" t="s">
        <v>73</v>
      </c>
      <c r="W45" s="99">
        <v>8.08</v>
      </c>
      <c r="Z45" s="97" t="s">
        <v>219</v>
      </c>
      <c r="AB45" s="98">
        <v>1</v>
      </c>
    </row>
    <row r="46" spans="1:28">
      <c r="A46" s="95">
        <v>18</v>
      </c>
      <c r="B46" s="96" t="s">
        <v>215</v>
      </c>
      <c r="C46" s="97" t="s">
        <v>220</v>
      </c>
      <c r="D46" s="124" t="s">
        <v>221</v>
      </c>
      <c r="E46" s="99">
        <v>40</v>
      </c>
      <c r="F46" s="98" t="s">
        <v>186</v>
      </c>
      <c r="G46" s="100">
        <v>0</v>
      </c>
      <c r="H46" s="100">
        <f t="shared" ref="H46:H48" si="5">E46*G46</f>
        <v>0</v>
      </c>
      <c r="J46" s="100">
        <f t="shared" ref="J46:J48" si="6">H46</f>
        <v>0</v>
      </c>
      <c r="K46" s="101">
        <v>7.2999999999999996E-4</v>
      </c>
      <c r="L46" s="101">
        <v>2.92E-2</v>
      </c>
      <c r="O46" s="98">
        <v>20</v>
      </c>
      <c r="P46" s="98" t="s">
        <v>218</v>
      </c>
      <c r="V46" s="102" t="s">
        <v>73</v>
      </c>
      <c r="W46" s="99">
        <v>0.28000000000000003</v>
      </c>
      <c r="Z46" s="97" t="s">
        <v>219</v>
      </c>
      <c r="AB46" s="98">
        <v>1</v>
      </c>
    </row>
    <row r="47" spans="1:28">
      <c r="A47" s="95">
        <v>19</v>
      </c>
      <c r="B47" s="96" t="s">
        <v>215</v>
      </c>
      <c r="C47" s="97" t="s">
        <v>222</v>
      </c>
      <c r="D47" s="124" t="s">
        <v>223</v>
      </c>
      <c r="E47" s="99">
        <v>40</v>
      </c>
      <c r="F47" s="98" t="s">
        <v>186</v>
      </c>
      <c r="G47" s="100">
        <v>0</v>
      </c>
      <c r="H47" s="100">
        <f t="shared" si="5"/>
        <v>0</v>
      </c>
      <c r="J47" s="100">
        <f t="shared" si="6"/>
        <v>0</v>
      </c>
      <c r="O47" s="98">
        <v>20</v>
      </c>
      <c r="P47" s="98" t="s">
        <v>218</v>
      </c>
      <c r="V47" s="102" t="s">
        <v>73</v>
      </c>
      <c r="W47" s="99">
        <v>4.5999999999999996</v>
      </c>
      <c r="Z47" s="97" t="s">
        <v>219</v>
      </c>
      <c r="AB47" s="98">
        <v>1</v>
      </c>
    </row>
    <row r="48" spans="1:28">
      <c r="A48" s="95">
        <v>20</v>
      </c>
      <c r="B48" s="96" t="s">
        <v>183</v>
      </c>
      <c r="C48" s="97" t="s">
        <v>224</v>
      </c>
      <c r="D48" s="124" t="s">
        <v>225</v>
      </c>
      <c r="E48" s="99">
        <v>129.93799999999999</v>
      </c>
      <c r="F48" s="98" t="s">
        <v>205</v>
      </c>
      <c r="G48" s="100">
        <v>0</v>
      </c>
      <c r="H48" s="100">
        <f t="shared" si="5"/>
        <v>0</v>
      </c>
      <c r="J48" s="100">
        <f t="shared" si="6"/>
        <v>0</v>
      </c>
      <c r="O48" s="98">
        <v>20</v>
      </c>
      <c r="P48" s="98" t="s">
        <v>218</v>
      </c>
      <c r="V48" s="102" t="s">
        <v>73</v>
      </c>
      <c r="W48" s="99">
        <v>38.331710000000001</v>
      </c>
      <c r="Z48" s="97" t="s">
        <v>226</v>
      </c>
      <c r="AB48" s="98">
        <v>1</v>
      </c>
    </row>
    <row r="49" spans="1:28">
      <c r="D49" s="134" t="s">
        <v>103</v>
      </c>
      <c r="E49" s="135">
        <f>SUM(J45:J48)</f>
        <v>0</v>
      </c>
      <c r="F49" s="136"/>
      <c r="G49" s="135"/>
      <c r="H49" s="135">
        <f>SUM(J45:J48)</f>
        <v>0</v>
      </c>
      <c r="I49" s="135"/>
      <c r="J49" s="135">
        <f>SUM(J45:J48)</f>
        <v>0</v>
      </c>
      <c r="L49" s="101">
        <v>2.92E-2</v>
      </c>
      <c r="W49" s="99">
        <v>51.291710000000002</v>
      </c>
    </row>
    <row r="50" spans="1:28">
      <c r="D50" s="139" t="s">
        <v>104</v>
      </c>
      <c r="E50" s="140">
        <f>E49+E43+E39+E32+E23</f>
        <v>0</v>
      </c>
      <c r="F50" s="141"/>
      <c r="G50" s="140"/>
      <c r="H50" s="140">
        <f>H49+H43+H39+H32+H23</f>
        <v>0</v>
      </c>
      <c r="I50" s="140">
        <f>I49+I43+I39+I32+I23</f>
        <v>0</v>
      </c>
      <c r="J50" s="140">
        <f>J49+J43+J39+J32+J23</f>
        <v>0</v>
      </c>
      <c r="L50" s="101">
        <v>129.93759735</v>
      </c>
      <c r="W50" s="99">
        <v>161.75251</v>
      </c>
    </row>
    <row r="51" spans="1:28">
      <c r="D51" s="133" t="s">
        <v>227</v>
      </c>
    </row>
    <row r="52" spans="1:28">
      <c r="D52" s="133" t="s">
        <v>228</v>
      </c>
    </row>
    <row r="53" spans="1:28">
      <c r="D53" s="133" t="s">
        <v>229</v>
      </c>
    </row>
    <row r="54" spans="1:28">
      <c r="A54" s="95">
        <v>21</v>
      </c>
      <c r="B54" s="96" t="s">
        <v>202</v>
      </c>
      <c r="C54" s="97" t="s">
        <v>230</v>
      </c>
      <c r="D54" s="124" t="s">
        <v>231</v>
      </c>
      <c r="E54" s="99">
        <v>7.3520000000000003</v>
      </c>
      <c r="F54" s="98" t="s">
        <v>152</v>
      </c>
      <c r="G54" s="100">
        <v>0</v>
      </c>
      <c r="I54" s="100">
        <f>E54*G54</f>
        <v>0</v>
      </c>
      <c r="J54" s="100">
        <f>I54</f>
        <v>0</v>
      </c>
      <c r="K54" s="101">
        <v>0.55000000000000004</v>
      </c>
      <c r="L54" s="101">
        <v>4.0435999999999996</v>
      </c>
      <c r="O54" s="98">
        <v>20</v>
      </c>
      <c r="P54" s="98" t="s">
        <v>232</v>
      </c>
      <c r="V54" s="102" t="s">
        <v>63</v>
      </c>
      <c r="Z54" s="97" t="s">
        <v>233</v>
      </c>
      <c r="AA54" s="97" t="s">
        <v>207</v>
      </c>
      <c r="AB54" s="98">
        <v>2</v>
      </c>
    </row>
    <row r="55" spans="1:28">
      <c r="A55" s="95">
        <v>22</v>
      </c>
      <c r="B55" s="96" t="s">
        <v>234</v>
      </c>
      <c r="C55" s="97" t="s">
        <v>235</v>
      </c>
      <c r="D55" s="124" t="s">
        <v>236</v>
      </c>
      <c r="E55" s="99">
        <v>83.2</v>
      </c>
      <c r="F55" s="98" t="s">
        <v>186</v>
      </c>
      <c r="G55" s="100">
        <v>0</v>
      </c>
      <c r="H55" s="100">
        <f>E55*G55</f>
        <v>0</v>
      </c>
      <c r="J55" s="100">
        <f>H55</f>
        <v>0</v>
      </c>
      <c r="O55" s="98">
        <v>20</v>
      </c>
      <c r="P55" s="98" t="s">
        <v>232</v>
      </c>
      <c r="V55" s="102" t="s">
        <v>237</v>
      </c>
      <c r="W55" s="99">
        <v>20.384</v>
      </c>
      <c r="Z55" s="97" t="s">
        <v>238</v>
      </c>
      <c r="AB55" s="98">
        <v>1</v>
      </c>
    </row>
    <row r="56" spans="1:28">
      <c r="D56" s="124" t="s">
        <v>239</v>
      </c>
      <c r="V56" s="102" t="s">
        <v>156</v>
      </c>
    </row>
    <row r="57" spans="1:28">
      <c r="A57" s="95">
        <v>23</v>
      </c>
      <c r="B57" s="96" t="s">
        <v>234</v>
      </c>
      <c r="C57" s="97" t="s">
        <v>240</v>
      </c>
      <c r="D57" s="124" t="s">
        <v>241</v>
      </c>
      <c r="E57" s="99">
        <v>290.39999999999998</v>
      </c>
      <c r="F57" s="98" t="s">
        <v>242</v>
      </c>
      <c r="G57" s="100">
        <v>0</v>
      </c>
      <c r="H57" s="100">
        <f t="shared" ref="H57:H64" si="7">E57*G57</f>
        <v>0</v>
      </c>
      <c r="J57" s="100">
        <f t="shared" ref="J57:J64" si="8">H57</f>
        <v>0</v>
      </c>
      <c r="K57" s="101">
        <v>2.5999999999999998E-4</v>
      </c>
      <c r="L57" s="101">
        <v>7.5504000000000002E-2</v>
      </c>
      <c r="O57" s="98">
        <v>20</v>
      </c>
      <c r="P57" s="98" t="s">
        <v>232</v>
      </c>
      <c r="V57" s="102" t="s">
        <v>237</v>
      </c>
      <c r="W57" s="99">
        <v>99.897599999999997</v>
      </c>
      <c r="Z57" s="97" t="s">
        <v>243</v>
      </c>
      <c r="AB57" s="98">
        <v>1</v>
      </c>
    </row>
    <row r="58" spans="1:28">
      <c r="A58" s="95">
        <v>24</v>
      </c>
      <c r="B58" s="96" t="s">
        <v>234</v>
      </c>
      <c r="C58" s="97" t="s">
        <v>244</v>
      </c>
      <c r="D58" s="124" t="s">
        <v>245</v>
      </c>
      <c r="E58" s="99">
        <v>226.25</v>
      </c>
      <c r="F58" s="98" t="s">
        <v>242</v>
      </c>
      <c r="G58" s="100">
        <v>0</v>
      </c>
      <c r="H58" s="100">
        <f t="shared" si="7"/>
        <v>0</v>
      </c>
      <c r="J58" s="100">
        <f t="shared" si="8"/>
        <v>0</v>
      </c>
      <c r="K58" s="101">
        <v>2.5999999999999998E-4</v>
      </c>
      <c r="L58" s="101">
        <v>5.8825000000000002E-2</v>
      </c>
      <c r="O58" s="98">
        <v>20</v>
      </c>
      <c r="P58" s="98" t="s">
        <v>232</v>
      </c>
      <c r="V58" s="102" t="s">
        <v>237</v>
      </c>
      <c r="W58" s="99">
        <v>111.54125000000001</v>
      </c>
      <c r="Z58" s="97" t="s">
        <v>243</v>
      </c>
      <c r="AB58" s="98">
        <v>1</v>
      </c>
    </row>
    <row r="59" spans="1:28">
      <c r="A59" s="95">
        <v>25</v>
      </c>
      <c r="B59" s="96" t="s">
        <v>234</v>
      </c>
      <c r="C59" s="97" t="s">
        <v>246</v>
      </c>
      <c r="D59" s="124" t="s">
        <v>247</v>
      </c>
      <c r="E59" s="99">
        <v>41</v>
      </c>
      <c r="F59" s="98" t="s">
        <v>242</v>
      </c>
      <c r="G59" s="100">
        <v>0</v>
      </c>
      <c r="H59" s="100">
        <f t="shared" si="7"/>
        <v>0</v>
      </c>
      <c r="J59" s="100">
        <f t="shared" si="8"/>
        <v>0</v>
      </c>
      <c r="K59" s="101">
        <v>2.5999999999999998E-4</v>
      </c>
      <c r="L59" s="101">
        <v>1.0659999999999999E-2</v>
      </c>
      <c r="O59" s="98">
        <v>20</v>
      </c>
      <c r="P59" s="98" t="s">
        <v>232</v>
      </c>
      <c r="V59" s="102" t="s">
        <v>237</v>
      </c>
      <c r="W59" s="99">
        <v>25.460999999999999</v>
      </c>
      <c r="Z59" s="97" t="s">
        <v>243</v>
      </c>
      <c r="AB59" s="98">
        <v>1</v>
      </c>
    </row>
    <row r="60" spans="1:28" ht="25.5">
      <c r="A60" s="95">
        <v>26</v>
      </c>
      <c r="B60" s="96" t="s">
        <v>234</v>
      </c>
      <c r="C60" s="97" t="s">
        <v>248</v>
      </c>
      <c r="D60" s="124" t="s">
        <v>249</v>
      </c>
      <c r="E60" s="99">
        <v>165.21199999999999</v>
      </c>
      <c r="F60" s="98" t="s">
        <v>186</v>
      </c>
      <c r="G60" s="100">
        <v>0</v>
      </c>
      <c r="H60" s="100">
        <f t="shared" si="7"/>
        <v>0</v>
      </c>
      <c r="J60" s="100">
        <f t="shared" si="8"/>
        <v>0</v>
      </c>
      <c r="O60" s="98">
        <v>20</v>
      </c>
      <c r="P60" s="98" t="s">
        <v>232</v>
      </c>
      <c r="V60" s="102" t="s">
        <v>237</v>
      </c>
      <c r="W60" s="99">
        <v>19.495016</v>
      </c>
      <c r="Z60" s="97" t="s">
        <v>243</v>
      </c>
      <c r="AB60" s="98">
        <v>1</v>
      </c>
    </row>
    <row r="61" spans="1:28">
      <c r="D61" s="124" t="s">
        <v>250</v>
      </c>
      <c r="V61" s="102" t="s">
        <v>156</v>
      </c>
    </row>
    <row r="62" spans="1:28">
      <c r="A62" s="95">
        <v>27</v>
      </c>
      <c r="B62" s="96" t="s">
        <v>234</v>
      </c>
      <c r="C62" s="97" t="s">
        <v>251</v>
      </c>
      <c r="D62" s="124" t="s">
        <v>252</v>
      </c>
      <c r="E62" s="99">
        <v>6.3460000000000001</v>
      </c>
      <c r="F62" s="98" t="s">
        <v>152</v>
      </c>
      <c r="G62" s="100">
        <v>0</v>
      </c>
      <c r="H62" s="100">
        <f t="shared" si="7"/>
        <v>0</v>
      </c>
      <c r="J62" s="100">
        <f t="shared" si="8"/>
        <v>0</v>
      </c>
      <c r="K62" s="101">
        <v>2.0889999999999999E-2</v>
      </c>
      <c r="L62" s="101">
        <v>0.13256794</v>
      </c>
      <c r="O62" s="98">
        <v>20</v>
      </c>
      <c r="P62" s="98" t="s">
        <v>232</v>
      </c>
      <c r="V62" s="102" t="s">
        <v>237</v>
      </c>
      <c r="Z62" s="97" t="s">
        <v>243</v>
      </c>
      <c r="AB62" s="98">
        <v>1</v>
      </c>
    </row>
    <row r="63" spans="1:28" ht="25.5">
      <c r="A63" s="95">
        <v>28</v>
      </c>
      <c r="B63" s="96" t="s">
        <v>234</v>
      </c>
      <c r="C63" s="97" t="s">
        <v>253</v>
      </c>
      <c r="D63" s="124" t="s">
        <v>254</v>
      </c>
      <c r="E63" s="99">
        <v>33.6</v>
      </c>
      <c r="F63" s="98" t="s">
        <v>242</v>
      </c>
      <c r="G63" s="100">
        <v>0</v>
      </c>
      <c r="H63" s="100">
        <f t="shared" si="7"/>
        <v>0</v>
      </c>
      <c r="J63" s="100">
        <f t="shared" si="8"/>
        <v>0</v>
      </c>
      <c r="K63" s="101">
        <v>2.1000000000000001E-4</v>
      </c>
      <c r="L63" s="101">
        <v>7.0559999999999998E-3</v>
      </c>
      <c r="O63" s="98">
        <v>20</v>
      </c>
      <c r="P63" s="98" t="s">
        <v>232</v>
      </c>
      <c r="V63" s="102" t="s">
        <v>237</v>
      </c>
      <c r="W63" s="99">
        <v>31.4496</v>
      </c>
      <c r="Z63" s="97" t="s">
        <v>238</v>
      </c>
      <c r="AB63" s="98">
        <v>1</v>
      </c>
    </row>
    <row r="64" spans="1:28">
      <c r="A64" s="95">
        <v>29</v>
      </c>
      <c r="B64" s="96" t="s">
        <v>234</v>
      </c>
      <c r="C64" s="97" t="s">
        <v>255</v>
      </c>
      <c r="D64" s="124" t="s">
        <v>256</v>
      </c>
      <c r="E64" s="99">
        <v>69.775999999999996</v>
      </c>
      <c r="F64" s="98" t="s">
        <v>138</v>
      </c>
      <c r="G64" s="100">
        <v>0</v>
      </c>
      <c r="H64" s="100">
        <f t="shared" si="7"/>
        <v>0</v>
      </c>
      <c r="J64" s="100">
        <f t="shared" si="8"/>
        <v>0</v>
      </c>
      <c r="O64" s="98">
        <v>20</v>
      </c>
      <c r="P64" s="98" t="s">
        <v>232</v>
      </c>
      <c r="V64" s="102" t="s">
        <v>237</v>
      </c>
      <c r="Z64" s="97" t="s">
        <v>238</v>
      </c>
      <c r="AB64" s="98">
        <v>1</v>
      </c>
    </row>
    <row r="65" spans="1:28">
      <c r="D65" s="134" t="s">
        <v>105</v>
      </c>
      <c r="E65" s="135">
        <f>SUM(J54:J64)</f>
        <v>0</v>
      </c>
      <c r="F65" s="136"/>
      <c r="G65" s="135"/>
      <c r="H65" s="135">
        <f>SUM(J55:J64)</f>
        <v>0</v>
      </c>
      <c r="I65" s="135">
        <f>J54</f>
        <v>0</v>
      </c>
      <c r="J65" s="135">
        <f>SUM(J54:J64)</f>
        <v>0</v>
      </c>
      <c r="L65" s="101">
        <v>4.3282129400000002</v>
      </c>
      <c r="W65" s="99">
        <v>308.22846600000003</v>
      </c>
    </row>
    <row r="66" spans="1:28">
      <c r="D66" s="133" t="s">
        <v>257</v>
      </c>
    </row>
    <row r="67" spans="1:28">
      <c r="A67" s="95">
        <v>30</v>
      </c>
      <c r="B67" s="96" t="s">
        <v>258</v>
      </c>
      <c r="C67" s="97" t="s">
        <v>259</v>
      </c>
      <c r="D67" s="124" t="s">
        <v>260</v>
      </c>
      <c r="E67" s="99">
        <v>35.299999999999997</v>
      </c>
      <c r="F67" s="98" t="s">
        <v>261</v>
      </c>
      <c r="G67" s="100">
        <v>0</v>
      </c>
      <c r="H67" s="100">
        <f>E67*G67</f>
        <v>0</v>
      </c>
      <c r="J67" s="100">
        <f>H67</f>
        <v>0</v>
      </c>
      <c r="O67" s="98">
        <v>20</v>
      </c>
      <c r="P67" s="98" t="s">
        <v>262</v>
      </c>
      <c r="V67" s="102" t="s">
        <v>237</v>
      </c>
      <c r="W67" s="99">
        <v>3.6711999999999998</v>
      </c>
      <c r="Z67" s="97" t="s">
        <v>238</v>
      </c>
      <c r="AB67" s="98">
        <v>1</v>
      </c>
    </row>
    <row r="68" spans="1:28" ht="25.5">
      <c r="A68" s="95">
        <v>31</v>
      </c>
      <c r="B68" s="96" t="s">
        <v>202</v>
      </c>
      <c r="C68" s="97" t="s">
        <v>263</v>
      </c>
      <c r="D68" s="124" t="s">
        <v>264</v>
      </c>
      <c r="E68" s="99">
        <v>35.299999999999997</v>
      </c>
      <c r="F68" s="98" t="s">
        <v>261</v>
      </c>
      <c r="G68" s="100">
        <v>0</v>
      </c>
      <c r="I68" s="100">
        <f>E68*G68</f>
        <v>0</v>
      </c>
      <c r="J68" s="100">
        <f>I68</f>
        <v>0</v>
      </c>
      <c r="K68" s="101">
        <v>1E-3</v>
      </c>
      <c r="L68" s="101">
        <v>3.5299999999999998E-2</v>
      </c>
      <c r="O68" s="98">
        <v>20</v>
      </c>
      <c r="P68" s="98" t="s">
        <v>262</v>
      </c>
      <c r="V68" s="102" t="s">
        <v>63</v>
      </c>
      <c r="W68" s="99">
        <v>7.4130000000000003</v>
      </c>
      <c r="Z68" s="97" t="s">
        <v>265</v>
      </c>
      <c r="AA68" s="97" t="s">
        <v>207</v>
      </c>
      <c r="AB68" s="98">
        <v>2</v>
      </c>
    </row>
    <row r="69" spans="1:28">
      <c r="A69" s="95">
        <v>32</v>
      </c>
      <c r="B69" s="96" t="s">
        <v>258</v>
      </c>
      <c r="C69" s="97" t="s">
        <v>266</v>
      </c>
      <c r="D69" s="124" t="s">
        <v>267</v>
      </c>
      <c r="E69" s="99">
        <v>0.85899999999999999</v>
      </c>
      <c r="F69" s="98" t="s">
        <v>205</v>
      </c>
      <c r="G69" s="100">
        <v>0</v>
      </c>
      <c r="H69" s="100">
        <f>E69*G69</f>
        <v>0</v>
      </c>
      <c r="J69" s="100">
        <f>H69</f>
        <v>0</v>
      </c>
      <c r="O69" s="98">
        <v>20</v>
      </c>
      <c r="P69" s="98" t="s">
        <v>262</v>
      </c>
      <c r="V69" s="102" t="s">
        <v>237</v>
      </c>
      <c r="W69" s="99">
        <v>0.993004</v>
      </c>
      <c r="Z69" s="97" t="s">
        <v>238</v>
      </c>
      <c r="AB69" s="98">
        <v>1</v>
      </c>
    </row>
    <row r="70" spans="1:28">
      <c r="A70" s="95">
        <v>33</v>
      </c>
      <c r="B70" s="96" t="s">
        <v>202</v>
      </c>
      <c r="C70" s="97" t="s">
        <v>268</v>
      </c>
      <c r="D70" s="124" t="s">
        <v>269</v>
      </c>
      <c r="E70" s="99">
        <v>1.498</v>
      </c>
      <c r="F70" s="98" t="s">
        <v>152</v>
      </c>
      <c r="G70" s="100">
        <v>0</v>
      </c>
      <c r="I70" s="100">
        <f>E70*G70</f>
        <v>0</v>
      </c>
      <c r="J70" s="100">
        <f>I70</f>
        <v>0</v>
      </c>
      <c r="K70" s="101">
        <v>0.55000000000000004</v>
      </c>
      <c r="L70" s="101">
        <v>0.82389999999999997</v>
      </c>
      <c r="O70" s="98">
        <v>20</v>
      </c>
      <c r="P70" s="98" t="s">
        <v>262</v>
      </c>
      <c r="V70" s="102" t="s">
        <v>63</v>
      </c>
      <c r="Z70" s="97" t="s">
        <v>233</v>
      </c>
      <c r="AA70" s="97" t="s">
        <v>207</v>
      </c>
      <c r="AB70" s="98">
        <v>2</v>
      </c>
    </row>
    <row r="71" spans="1:28">
      <c r="D71" s="124" t="s">
        <v>270</v>
      </c>
      <c r="V71" s="102" t="s">
        <v>156</v>
      </c>
    </row>
    <row r="72" spans="1:28">
      <c r="D72" s="124" t="s">
        <v>271</v>
      </c>
      <c r="V72" s="102" t="s">
        <v>156</v>
      </c>
    </row>
    <row r="73" spans="1:28">
      <c r="D73" s="134" t="s">
        <v>106</v>
      </c>
      <c r="E73" s="135">
        <f>SUM(J67:J71)</f>
        <v>0</v>
      </c>
      <c r="F73" s="136"/>
      <c r="G73" s="135"/>
      <c r="H73" s="135">
        <f>J67+J69</f>
        <v>0</v>
      </c>
      <c r="I73" s="135">
        <f>J68+J70</f>
        <v>0</v>
      </c>
      <c r="J73" s="135">
        <f>SUM(J67:J70)</f>
        <v>0</v>
      </c>
      <c r="L73" s="101">
        <v>0.85919999999999996</v>
      </c>
      <c r="W73" s="99">
        <v>12.077204</v>
      </c>
    </row>
    <row r="74" spans="1:28">
      <c r="D74" s="133" t="s">
        <v>272</v>
      </c>
    </row>
    <row r="75" spans="1:28">
      <c r="A75" s="95">
        <v>34</v>
      </c>
      <c r="B75" s="96" t="s">
        <v>273</v>
      </c>
      <c r="C75" s="97" t="s">
        <v>274</v>
      </c>
      <c r="D75" s="124" t="s">
        <v>275</v>
      </c>
      <c r="E75" s="99">
        <v>166</v>
      </c>
      <c r="F75" s="98" t="s">
        <v>186</v>
      </c>
      <c r="G75" s="100">
        <v>0</v>
      </c>
      <c r="H75" s="100">
        <f>E75*G75</f>
        <v>0</v>
      </c>
      <c r="J75" s="100">
        <f>H75</f>
        <v>0</v>
      </c>
      <c r="K75" s="101">
        <v>5.3760000000000002E-2</v>
      </c>
      <c r="L75" s="101">
        <v>8.9241600000000005</v>
      </c>
      <c r="O75" s="98">
        <v>20</v>
      </c>
      <c r="P75" s="98" t="s">
        <v>276</v>
      </c>
      <c r="V75" s="102" t="s">
        <v>237</v>
      </c>
      <c r="W75" s="99">
        <v>100.43</v>
      </c>
      <c r="Z75" s="97" t="s">
        <v>277</v>
      </c>
      <c r="AB75" s="98">
        <v>7</v>
      </c>
    </row>
    <row r="76" spans="1:28">
      <c r="A76" s="95">
        <v>35</v>
      </c>
      <c r="B76" s="96" t="s">
        <v>202</v>
      </c>
      <c r="C76" s="97" t="s">
        <v>278</v>
      </c>
      <c r="D76" s="124" t="s">
        <v>279</v>
      </c>
      <c r="E76" s="99">
        <v>412</v>
      </c>
      <c r="F76" s="98" t="s">
        <v>242</v>
      </c>
      <c r="G76" s="100">
        <v>0</v>
      </c>
      <c r="I76" s="100">
        <f>E76*G76</f>
        <v>0</v>
      </c>
      <c r="J76" s="100">
        <f>I76</f>
        <v>0</v>
      </c>
      <c r="K76" s="101">
        <v>8.3000000000000001E-4</v>
      </c>
      <c r="L76" s="101">
        <v>0.34195999999999999</v>
      </c>
      <c r="O76" s="98">
        <v>20</v>
      </c>
      <c r="P76" s="98" t="s">
        <v>276</v>
      </c>
      <c r="V76" s="102" t="s">
        <v>63</v>
      </c>
      <c r="Z76" s="97" t="s">
        <v>233</v>
      </c>
      <c r="AA76" s="97" t="s">
        <v>207</v>
      </c>
      <c r="AB76" s="98">
        <v>2</v>
      </c>
    </row>
    <row r="77" spans="1:28">
      <c r="A77" s="95">
        <v>36</v>
      </c>
      <c r="B77" s="96" t="s">
        <v>202</v>
      </c>
      <c r="C77" s="97" t="s">
        <v>280</v>
      </c>
      <c r="D77" s="124" t="s">
        <v>281</v>
      </c>
      <c r="E77" s="99">
        <v>185</v>
      </c>
      <c r="F77" s="98" t="s">
        <v>242</v>
      </c>
      <c r="G77" s="100">
        <v>0</v>
      </c>
      <c r="I77" s="100">
        <f>E77*G77</f>
        <v>0</v>
      </c>
      <c r="J77" s="100">
        <f>I77</f>
        <v>0</v>
      </c>
      <c r="K77" s="101">
        <v>1.1000000000000001E-3</v>
      </c>
      <c r="L77" s="101">
        <v>0.20349999999999999</v>
      </c>
      <c r="O77" s="98">
        <v>20</v>
      </c>
      <c r="P77" s="98" t="s">
        <v>276</v>
      </c>
      <c r="V77" s="102" t="s">
        <v>63</v>
      </c>
      <c r="Z77" s="97" t="s">
        <v>233</v>
      </c>
      <c r="AA77" s="97" t="s">
        <v>207</v>
      </c>
      <c r="AB77" s="98">
        <v>2</v>
      </c>
    </row>
    <row r="78" spans="1:28">
      <c r="A78" s="95">
        <v>37</v>
      </c>
      <c r="B78" s="96" t="s">
        <v>282</v>
      </c>
      <c r="C78" s="97" t="s">
        <v>283</v>
      </c>
      <c r="D78" s="124" t="s">
        <v>284</v>
      </c>
      <c r="E78" s="99">
        <v>25.231999999999999</v>
      </c>
      <c r="F78" s="98" t="s">
        <v>138</v>
      </c>
      <c r="G78" s="100">
        <v>0</v>
      </c>
      <c r="H78" s="100">
        <f>E78*G78</f>
        <v>0</v>
      </c>
      <c r="J78" s="100">
        <f>H78</f>
        <v>0</v>
      </c>
      <c r="O78" s="98">
        <v>20</v>
      </c>
      <c r="P78" s="98" t="s">
        <v>276</v>
      </c>
      <c r="V78" s="102" t="s">
        <v>237</v>
      </c>
      <c r="Z78" s="97" t="s">
        <v>285</v>
      </c>
      <c r="AB78" s="98">
        <v>1</v>
      </c>
    </row>
    <row r="79" spans="1:28">
      <c r="D79" s="134" t="s">
        <v>107</v>
      </c>
      <c r="E79" s="135">
        <f>SUM(J75:J78)</f>
        <v>0</v>
      </c>
      <c r="F79" s="136"/>
      <c r="G79" s="135"/>
      <c r="H79" s="135">
        <f>J75+J78</f>
        <v>0</v>
      </c>
      <c r="I79" s="135">
        <f>J76+J77</f>
        <v>0</v>
      </c>
      <c r="J79" s="135">
        <f>SUM(J75:J78)</f>
        <v>0</v>
      </c>
      <c r="L79" s="101">
        <v>9.4696200000000008</v>
      </c>
      <c r="W79" s="99">
        <v>100.43</v>
      </c>
    </row>
    <row r="80" spans="1:28">
      <c r="D80" s="142" t="s">
        <v>108</v>
      </c>
      <c r="E80" s="143">
        <f>E79+E73+E65</f>
        <v>0</v>
      </c>
      <c r="F80" s="143"/>
      <c r="G80" s="143"/>
      <c r="H80" s="143">
        <f t="shared" ref="H80:J80" si="9">H79+H73+H65</f>
        <v>0</v>
      </c>
      <c r="I80" s="143">
        <f t="shared" si="9"/>
        <v>0</v>
      </c>
      <c r="J80" s="143">
        <f t="shared" si="9"/>
        <v>0</v>
      </c>
      <c r="L80" s="101">
        <v>14.657032940000001</v>
      </c>
      <c r="W80" s="99">
        <v>420.73567000000003</v>
      </c>
    </row>
    <row r="81" spans="1:28">
      <c r="D81" s="133" t="s">
        <v>286</v>
      </c>
    </row>
    <row r="82" spans="1:28">
      <c r="D82" s="133" t="s">
        <v>287</v>
      </c>
    </row>
    <row r="83" spans="1:28">
      <c r="A83" s="95">
        <v>38</v>
      </c>
      <c r="B83" s="96" t="s">
        <v>288</v>
      </c>
      <c r="C83" s="97" t="s">
        <v>289</v>
      </c>
      <c r="D83" s="124" t="s">
        <v>290</v>
      </c>
      <c r="E83" s="99">
        <v>236.3</v>
      </c>
      <c r="F83" s="98" t="s">
        <v>186</v>
      </c>
      <c r="G83" s="100">
        <v>0</v>
      </c>
      <c r="H83" s="100">
        <f>E83*G83</f>
        <v>0</v>
      </c>
      <c r="J83" s="100">
        <f>H83</f>
        <v>0</v>
      </c>
      <c r="K83" s="101">
        <v>3.2000000000000003E-4</v>
      </c>
      <c r="L83" s="101">
        <v>7.5616000000000003E-2</v>
      </c>
      <c r="O83" s="98">
        <v>20</v>
      </c>
      <c r="P83" s="98" t="s">
        <v>291</v>
      </c>
      <c r="V83" s="102" t="s">
        <v>237</v>
      </c>
      <c r="W83" s="99">
        <v>90.030299999999997</v>
      </c>
      <c r="Z83" s="97" t="s">
        <v>292</v>
      </c>
      <c r="AB83" s="98">
        <v>1</v>
      </c>
    </row>
    <row r="84" spans="1:28" ht="25.5">
      <c r="A84" s="95">
        <v>39</v>
      </c>
      <c r="B84" s="96" t="s">
        <v>288</v>
      </c>
      <c r="C84" s="97" t="s">
        <v>293</v>
      </c>
      <c r="D84" s="124" t="s">
        <v>294</v>
      </c>
      <c r="E84" s="99">
        <v>375</v>
      </c>
      <c r="F84" s="98" t="s">
        <v>186</v>
      </c>
      <c r="G84" s="100">
        <v>0</v>
      </c>
      <c r="H84" s="100">
        <f>E84*G84</f>
        <v>0</v>
      </c>
      <c r="J84" s="100">
        <f>H84</f>
        <v>0</v>
      </c>
      <c r="K84" s="101">
        <v>3.4000000000000002E-4</v>
      </c>
      <c r="L84" s="101">
        <v>0.1275</v>
      </c>
      <c r="O84" s="98">
        <v>20</v>
      </c>
      <c r="P84" s="98" t="s">
        <v>291</v>
      </c>
      <c r="V84" s="102" t="s">
        <v>237</v>
      </c>
      <c r="W84" s="99">
        <v>68.625</v>
      </c>
      <c r="Z84" s="97" t="s">
        <v>292</v>
      </c>
      <c r="AB84" s="98">
        <v>1</v>
      </c>
    </row>
    <row r="85" spans="1:28">
      <c r="D85" s="134" t="s">
        <v>109</v>
      </c>
      <c r="E85" s="135">
        <f>SUM(J83:J84)</f>
        <v>0</v>
      </c>
      <c r="F85" s="136"/>
      <c r="G85" s="135"/>
      <c r="H85" s="135">
        <f>SUM(J83:J84)</f>
        <v>0</v>
      </c>
      <c r="I85" s="135"/>
      <c r="J85" s="135">
        <f>SUM(J83:J84)</f>
        <v>0</v>
      </c>
      <c r="K85" s="138"/>
      <c r="L85" s="101">
        <v>0.20311599999999999</v>
      </c>
      <c r="W85" s="99">
        <v>158.65530000000001</v>
      </c>
    </row>
    <row r="86" spans="1:28">
      <c r="D86" s="142" t="s">
        <v>110</v>
      </c>
      <c r="E86" s="143">
        <f>E85</f>
        <v>0</v>
      </c>
      <c r="F86" s="143"/>
      <c r="G86" s="143"/>
      <c r="H86" s="143">
        <f t="shared" ref="H86:J86" si="10">H85</f>
        <v>0</v>
      </c>
      <c r="I86" s="143"/>
      <c r="J86" s="143">
        <f t="shared" si="10"/>
        <v>0</v>
      </c>
      <c r="K86" s="144"/>
      <c r="L86" s="101">
        <v>0.20311599999999999</v>
      </c>
      <c r="W86" s="99">
        <v>158.65530000000001</v>
      </c>
    </row>
    <row r="87" spans="1:28">
      <c r="D87" s="145" t="s">
        <v>111</v>
      </c>
      <c r="E87" s="146">
        <f>E86+E80</f>
        <v>0</v>
      </c>
      <c r="F87" s="146"/>
      <c r="G87" s="146"/>
      <c r="H87" s="146">
        <f t="shared" ref="F87:J87" si="11">H86+H80</f>
        <v>0</v>
      </c>
      <c r="I87" s="146">
        <f t="shared" si="11"/>
        <v>0</v>
      </c>
      <c r="J87" s="146">
        <f t="shared" si="11"/>
        <v>0</v>
      </c>
      <c r="K87" s="147"/>
      <c r="L87" s="147">
        <v>14.86014894</v>
      </c>
      <c r="W87" s="99">
        <v>579.39097000000004</v>
      </c>
    </row>
    <row r="88" spans="1:28">
      <c r="D88" s="134" t="s">
        <v>112</v>
      </c>
      <c r="E88" s="135">
        <f>E87+E50</f>
        <v>0</v>
      </c>
      <c r="F88" s="135"/>
      <c r="G88" s="135"/>
      <c r="H88" s="135">
        <f t="shared" ref="H88:J88" si="12">H87+H50</f>
        <v>0</v>
      </c>
      <c r="I88" s="135">
        <f t="shared" si="12"/>
        <v>0</v>
      </c>
      <c r="J88" s="135">
        <f t="shared" si="12"/>
        <v>0</v>
      </c>
      <c r="L88" s="101">
        <v>144.79774628999999</v>
      </c>
      <c r="W88" s="99">
        <v>741.14347999999995</v>
      </c>
    </row>
  </sheetData>
  <printOptions horizontalCentered="1"/>
  <pageMargins left="0.2" right="0.09" top="0.62992125984251968" bottom="0.59055118110236227" header="0.51181102362204722" footer="0.35433070866141736"/>
  <pageSetup paperSize="9" scale="92" orientation="landscape" r:id="rId1"/>
  <headerFooter alignWithMargins="0">
    <oddFooter>&amp;R&amp;"Arial Narrow,Obyčejné"&amp;8Strana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F11"/>
  <sheetViews>
    <sheetView showGridLines="0" workbookViewId="0"/>
  </sheetViews>
  <sheetFormatPr defaultRowHeight="12.75"/>
  <cols>
    <col min="1" max="1" width="15.7109375" style="88" customWidth="1"/>
    <col min="2" max="3" width="45.7109375" style="88" customWidth="1"/>
    <col min="4" max="4" width="11.28515625" style="89" customWidth="1"/>
    <col min="5" max="16384" width="9.140625" style="1"/>
  </cols>
  <sheetData>
    <row r="1" spans="1:6">
      <c r="A1" s="82" t="s">
        <v>81</v>
      </c>
      <c r="B1" s="83"/>
      <c r="C1" s="83"/>
      <c r="D1" s="84" t="s">
        <v>295</v>
      </c>
    </row>
    <row r="2" spans="1:6">
      <c r="A2" s="82" t="s">
        <v>83</v>
      </c>
      <c r="B2" s="83"/>
      <c r="C2" s="83"/>
      <c r="D2" s="84" t="s">
        <v>84</v>
      </c>
    </row>
    <row r="3" spans="1:6">
      <c r="A3" s="82" t="s">
        <v>86</v>
      </c>
      <c r="B3" s="83"/>
      <c r="C3" s="83"/>
      <c r="D3" s="84" t="s">
        <v>87</v>
      </c>
    </row>
    <row r="4" spans="1:6">
      <c r="A4" s="83"/>
      <c r="B4" s="83"/>
      <c r="C4" s="83"/>
      <c r="D4" s="83"/>
    </row>
    <row r="5" spans="1:6">
      <c r="A5" s="82" t="s">
        <v>90</v>
      </c>
      <c r="B5" s="83"/>
      <c r="C5" s="83"/>
      <c r="D5" s="83"/>
    </row>
    <row r="6" spans="1:6">
      <c r="A6" s="82"/>
      <c r="B6" s="83"/>
      <c r="C6" s="83"/>
      <c r="D6" s="83"/>
    </row>
    <row r="7" spans="1:6">
      <c r="A7" s="82"/>
      <c r="B7" s="83"/>
      <c r="C7" s="83"/>
      <c r="D7" s="83"/>
    </row>
    <row r="8" spans="1:6">
      <c r="A8" s="1" t="s">
        <v>91</v>
      </c>
      <c r="B8" s="85"/>
      <c r="C8" s="86"/>
      <c r="D8" s="87"/>
    </row>
    <row r="9" spans="1:6">
      <c r="A9" s="118" t="s">
        <v>296</v>
      </c>
      <c r="B9" s="118" t="s">
        <v>297</v>
      </c>
      <c r="C9" s="118" t="s">
        <v>298</v>
      </c>
      <c r="D9" s="119" t="s">
        <v>299</v>
      </c>
      <c r="F9" s="1" t="s">
        <v>300</v>
      </c>
    </row>
    <row r="10" spans="1:6">
      <c r="A10" s="120"/>
      <c r="B10" s="120"/>
      <c r="C10" s="121"/>
      <c r="D10" s="122"/>
    </row>
    <row r="11" spans="1:6">
      <c r="A11" s="88" t="s">
        <v>301</v>
      </c>
      <c r="B11" s="88" t="s">
        <v>301</v>
      </c>
      <c r="C11" s="88" t="s">
        <v>301</v>
      </c>
      <c r="F11" s="1" t="s">
        <v>302</v>
      </c>
    </row>
  </sheetData>
  <printOptions horizontalCentered="1"/>
  <pageMargins left="0.39370078740157483" right="0.35433070866141736" top="0.62992125984251968" bottom="0.59055118110236227" header="0.51181102362204722" footer="0.35433070866141736"/>
  <pageSetup paperSize="9" orientation="landscape" r:id="rId1"/>
  <headerFooter alignWithMargins="0">
    <oddFooter>&amp;R&amp;"Arial Narrow,Obyčejné"&amp;8Strana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Pracovné hárky</vt:lpstr>
      </vt:variant>
      <vt:variant>
        <vt:i4>4</vt:i4>
      </vt:variant>
      <vt:variant>
        <vt:lpstr>Pomenované rozsahy</vt:lpstr>
      </vt:variant>
      <vt:variant>
        <vt:i4>7</vt:i4>
      </vt:variant>
    </vt:vector>
  </HeadingPairs>
  <TitlesOfParts>
    <vt:vector size="11" baseType="lpstr">
      <vt:lpstr>Kryci list</vt:lpstr>
      <vt:lpstr>Rekapitulacia</vt:lpstr>
      <vt:lpstr>Prehlad</vt:lpstr>
      <vt:lpstr>Figury</vt:lpstr>
      <vt:lpstr>Figury!Názvy_tlače</vt:lpstr>
      <vt:lpstr>Prehlad!Názvy_tlače</vt:lpstr>
      <vt:lpstr>Rekapitulacia!Názvy_tlače</vt:lpstr>
      <vt:lpstr>Figury!Oblasť_tlače</vt:lpstr>
      <vt:lpstr>'Kryci list'!Oblasť_tlače</vt:lpstr>
      <vt:lpstr>Prehlad!Oblasť_tlače</vt:lpstr>
      <vt:lpstr>Rekapitulacia!Oblasť_tlače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</dc:creator>
  <cp:lastModifiedBy>win</cp:lastModifiedBy>
  <cp:lastPrinted>2016-06-07T10:12:43Z</cp:lastPrinted>
  <dcterms:created xsi:type="dcterms:W3CDTF">1999-04-06T07:39:42Z</dcterms:created>
  <dcterms:modified xsi:type="dcterms:W3CDTF">2019-03-06T12:53:57Z</dcterms:modified>
</cp:coreProperties>
</file>